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Лист1!$A$6:$M$277</definedName>
    <definedName name="Date">Лист1!$K$3</definedName>
    <definedName name="Date1">Лист1!#REF!</definedName>
    <definedName name="DateEnd">Лист1!$L$3</definedName>
    <definedName name="_xlnm.Print_Titles" localSheetId="0">Лист1!$4:$6</definedName>
    <definedName name="_xlnm.Print_Area" localSheetId="0">Лист1!$A$1:$J$277</definedName>
  </definedNames>
  <calcPr calcId="162913"/>
</workbook>
</file>

<file path=xl/calcChain.xml><?xml version="1.0" encoding="utf-8"?>
<calcChain xmlns="http://schemas.openxmlformats.org/spreadsheetml/2006/main">
  <c r="L1" i="1" l="1"/>
  <c r="M1" i="1" l="1"/>
  <c r="K1" i="1"/>
  <c r="M3" i="1"/>
</calcChain>
</file>

<file path=xl/sharedStrings.xml><?xml version="1.0" encoding="utf-8"?>
<sst xmlns="http://schemas.openxmlformats.org/spreadsheetml/2006/main" count="1107" uniqueCount="574">
  <si>
    <t>Наименование источника доходов (наименование кода бюджетной квалификации)</t>
  </si>
  <si>
    <t>Код бюджетной квалификации</t>
  </si>
  <si>
    <t>Наименование главного администратора доходов краевого бюджета</t>
  </si>
  <si>
    <t>Нормативы распределения доходов в краевой бюджет (%)</t>
  </si>
  <si>
    <t>тыс.рублей</t>
  </si>
  <si>
    <t>23.10.2020</t>
  </si>
  <si>
    <t>31.12.2023</t>
  </si>
  <si>
    <t>Налог на прибыль организаций</t>
  </si>
  <si>
    <t>1 01 01000 00 0000 110</t>
  </si>
  <si>
    <t>182</t>
  </si>
  <si>
    <t>Управление Федеральной налоговой службы по Камчатскому краю</t>
  </si>
  <si>
    <t>Налог на доходы физических лиц</t>
  </si>
  <si>
    <t>1 01 02000 01 0000 110</t>
  </si>
  <si>
    <t>Акцизы на пиво, производимое на территории Российской Федерации</t>
  </si>
  <si>
    <t>1 03 02100 01 0000 110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</si>
  <si>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</si>
  <si>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1 03 02142 01 0000 110</t>
  </si>
  <si>
    <t>100</t>
  </si>
  <si>
    <t>Управление Федерального казначейства по Камчатскому краю</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</si>
  <si>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</si>
  <si>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1 03 02143 01 0000 110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</si>
  <si>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</si>
  <si>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</si>
  <si>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</si>
  <si>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</si>
  <si>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</si>
  <si>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</si>
  <si>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</si>
  <si>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</si>
  <si>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Акцизы на средние дистилляты, производимые на территории Российской Федерации</t>
  </si>
  <si>
    <t>1 03 02330 01 0000 110</t>
  </si>
  <si>
    <t>Налог, взимаемый в связи с применением упрощенной системы налогообложения</t>
  </si>
  <si>
    <t>1 05 01000 00 0000 110</t>
  </si>
  <si>
    <t>Налог на имущество организаций</t>
  </si>
  <si>
    <t>1 06 02000 02 0000 110</t>
  </si>
  <si>
    <t>Транспортный налог</t>
  </si>
  <si>
    <t>1 06 04000 02 0000 110</t>
  </si>
  <si>
    <t>Налог на игорный бизнес</t>
  </si>
  <si>
    <t>1 06 05000 02 0000 110</t>
  </si>
  <si>
    <t>Налог на добычу полезных ископаемых</t>
  </si>
  <si>
    <t>1 07 01000 01 0000 110</t>
  </si>
  <si>
    <t>Сбор за пользование объектами животного мира</t>
  </si>
  <si>
    <t>1 07 04010 01 0000 110</t>
  </si>
  <si>
    <t>Сбор за пользование объектами водных биологических ресурсов (исключая внутренние водные объекты)</t>
  </si>
  <si>
    <t>1 07 04020 01 0000 110</t>
  </si>
  <si>
    <t>Сбор за пользование объектами водных биологических ресурсов (по внутренним водным объектам)</t>
  </si>
  <si>
    <t>1 07 04030 01 0000 110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</si>
  <si>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</si>
  <si>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1 08 06000 01 0000 110</t>
  </si>
  <si>
    <t>188</t>
  </si>
  <si>
    <t>Управление Министерства внутренних дел Российской Федерации по Камчатскому краю</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</si>
  <si>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</si>
  <si>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1 08 07010 01 0000 110</t>
  </si>
  <si>
    <t>Государственная пошлина за государственную регистрацию прав, ограничений (обременений) прав на недвижимое имущество и сделок с ним</t>
  </si>
  <si>
    <t>1 08 07020 01 0000 110</t>
  </si>
  <si>
    <t>321</t>
  </si>
  <si>
    <t>Управление федеральной службы государственной регистрации, кадастра и картографии по Камчатскому краю</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</si>
  <si>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</si>
  <si>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1 08 07082 01 0000 110</t>
  </si>
  <si>
    <t>808</t>
  </si>
  <si>
    <t>Министерство природных ресурсов и экологии Камчатского края</t>
  </si>
  <si>
    <t>813</t>
  </si>
  <si>
    <t>Министерство образования Камчатского края</t>
  </si>
  <si>
    <t>843</t>
  </si>
  <si>
    <t>Министерство экономического развития и торговли Камчатского края</t>
  </si>
  <si>
    <t>860</t>
  </si>
  <si>
    <t>Министерство инвестиций и предпринимательства Камчатского края</t>
  </si>
  <si>
    <t>854</t>
  </si>
  <si>
    <t>Агентство инвестиций и предпринимательства Камчатского края</t>
  </si>
  <si>
    <t>Государственная пошлина за выдачу и обмен паспорта гражданина Российской Федерации</t>
  </si>
  <si>
    <t>1 08 07100 01 0000 110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</si>
  <si>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</si>
  <si>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1 08 07110 01 0000 110</t>
  </si>
  <si>
    <t>318</t>
  </si>
  <si>
    <t>Управление Министерства юстиции Российской Федерации по Камчатскому краю</t>
  </si>
  <si>
    <t>Государственная пошлина за государственную регистрацию политических партий и региональных отделений политических партий</t>
  </si>
  <si>
    <t>1 08 07120 01 0000 110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</si>
  <si>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</si>
  <si>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1 08 07130 01 0000 110</t>
  </si>
  <si>
    <t>096</t>
  </si>
  <si>
    <t>Управление Федеральной службы по надзору в сфере связи, информационных технологий и массовых коммуникаций по Камчатскому краю</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</si>
  <si>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</si>
  <si>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1 08 07141 01 0000 110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</si>
  <si>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</si>
  <si>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1 08 07142 01 0000 110</t>
  </si>
  <si>
    <t>836</t>
  </si>
  <si>
    <t>Инспекция государственного технического надзора Камчатского края</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</si>
  <si>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</si>
  <si>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1 08 07172 01 0000 110</t>
  </si>
  <si>
    <t>833</t>
  </si>
  <si>
    <t>Министерство транспорта и дорожного строительства Камчатского края</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</si>
  <si>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</si>
  <si>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1 08 07282 01 0000 110</t>
  </si>
  <si>
    <t>855</t>
  </si>
  <si>
    <t>Агентство по обращению с отходами Камчатского края</t>
  </si>
  <si>
    <t>Государственная пошлина за повторную выдачу свидетельства о постановке на учет в налоговом органе</t>
  </si>
  <si>
    <t>1 08 07310 01 0000 110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</si>
  <si>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</si>
  <si>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1 08 07380 01 0000 110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</si>
  <si>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</si>
  <si>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1 08 07390 01 0000 110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</si>
  <si>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</si>
  <si>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1 08 07400 01 0000 110</t>
  </si>
  <si>
    <t>838</t>
  </si>
  <si>
    <t>Государственная жилищная инспекция Камчатского края</t>
  </si>
  <si>
    <t>ЗАДОЛЖЕННОСТЬ И ПЕРЕРАСЧЕТЫ ПО ОТМЕНЕННЫМ НАЛОГАМ, СБОРАМ И ИНЫМ ОБЯЗАТЕЛЬНЫМ ПЛАТЕЖАМ</t>
  </si>
  <si>
    <t>1 09 00000 00 0000 110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</si>
  <si>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</si>
  <si>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1 11 01020 02 0000 120</t>
  </si>
  <si>
    <t>822</t>
  </si>
  <si>
    <t>Министерство имущественных и земельных отношений Камчатского края</t>
  </si>
  <si>
    <t>Проценты, полученные от предоставления бюджетных кредитов внутри страны за счет средств бюджетов субъектов Российской Федерации</t>
  </si>
  <si>
    <t>1 11 03020 02 0000 120</t>
  </si>
  <si>
    <t>811</t>
  </si>
  <si>
    <t>Министерство финансов Камчатского края</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</si>
  <si>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</si>
  <si>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1 11 05022 02 0000 120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</si>
  <si>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</si>
  <si>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1 11 05032 02 0000 120</t>
  </si>
  <si>
    <t>858</t>
  </si>
  <si>
    <t>Агентство записи актов гражданского состояния и архивного дела Камчатского края</t>
  </si>
  <si>
    <t>Доходы от сдачи в аренду имущества, составляющего казну субъекта Российской Федерации (за исключением земельных участков)</t>
  </si>
  <si>
    <t>1 11 05072 02 0000 120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</si>
  <si>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</si>
  <si>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1 11 05322 02 0000 120</t>
  </si>
  <si>
    <t>816</t>
  </si>
  <si>
    <t>Министерство культуры Камчатского края</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</si>
  <si>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</si>
  <si>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1 11 07012 02 0000 120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</si>
  <si>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</si>
  <si>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1 11 08020 02 0000 120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</si>
  <si>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</si>
  <si>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1 11 09042 02 0000 120</t>
  </si>
  <si>
    <t>810</t>
  </si>
  <si>
    <t>Министерство жилищно-коммунального хозяйства и энергетики Камчатского края</t>
  </si>
  <si>
    <t>Плата за негативное воздействие на окружающую среду</t>
  </si>
  <si>
    <t>1 12 01000 01 0000 120</t>
  </si>
  <si>
    <t>048</t>
  </si>
  <si>
    <t>Управление Федеральной службы по надзору в сфере природопользования по Камчатскому краю</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</si>
  <si>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</si>
  <si>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1 12 02012 01 0000 120</t>
  </si>
  <si>
    <t>Регулярные платежи за пользование недрами при пользовании недрами на территории Российской Федерации</t>
  </si>
  <si>
    <t>1 12 02030 01 0000 120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</si>
  <si>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</si>
  <si>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1 12 02052 01 0000 120</t>
  </si>
  <si>
    <t>Сборы за участие в конкурсе (аукционе) на право пользования участками недр местного значения</t>
  </si>
  <si>
    <t>1 12 02102 02 0000 120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</si>
  <si>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</si>
  <si>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1 12 04013 02 0000 120</t>
  </si>
  <si>
    <t>848</t>
  </si>
  <si>
    <t>Агентство лесного хозяйства и охраны животного мира Камчатского края</t>
  </si>
  <si>
    <t>Плата за использование лесов, расположенных на землях лесного фонда, в части, превышающей минимальный размер арендной платы</t>
  </si>
  <si>
    <t>1 12 04014 02 0000 120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</si>
  <si>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</si>
  <si>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1 12 04015 02 0000 120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</si>
  <si>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</si>
  <si>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1 13 01020 01 0000 130</t>
  </si>
  <si>
    <t>Плата за предоставление сведений из Единого государственного реестра недвижимости</t>
  </si>
  <si>
    <t>1 13 01031 01 0000 130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</si>
  <si>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</si>
  <si>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1 13 01410 01 0000 130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</si>
  <si>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</si>
  <si>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1 13 01520 02 0000 130</t>
  </si>
  <si>
    <t>Прочие доходы от оказания платных услуг (работ) получателями средств бюджетов субъектов Российской Федерации</t>
  </si>
  <si>
    <t>1 13 01992 02 0000 130</t>
  </si>
  <si>
    <t>804</t>
  </si>
  <si>
    <t>Аппарат Губернатора и Правительства Камчатского края</t>
  </si>
  <si>
    <t>807</t>
  </si>
  <si>
    <t>Министерство сельского хозяйства, пищевой и перерабатывающей промышленности Камчатского края</t>
  </si>
  <si>
    <t>814</t>
  </si>
  <si>
    <t>Министерство здравоохранения Камчатского края</t>
  </si>
  <si>
    <t>819</t>
  </si>
  <si>
    <t>Министерство специальных программ и по делам казачества Камчатского края</t>
  </si>
  <si>
    <t>Доходы, поступающие в порядке возмещения расходов, понесенных в связи с эксплуатацией имущества субъектов Российской Федерации</t>
  </si>
  <si>
    <t>1 13 02062 02 0000 130</t>
  </si>
  <si>
    <t>820</t>
  </si>
  <si>
    <t>Агентство по информатизации и связи Камчатского края</t>
  </si>
  <si>
    <t>Прочие доходы от компенсации затрат бюджетов субъектов Российской Федерации</t>
  </si>
  <si>
    <t>1 13 02992 02 0000 130</t>
  </si>
  <si>
    <t>815</t>
  </si>
  <si>
    <t>Министерство социального развития и труда Камчатского края</t>
  </si>
  <si>
    <t>834</t>
  </si>
  <si>
    <t>Агентство по обеспечению деятельности мировых судей Камчатского края</t>
  </si>
  <si>
    <t>850</t>
  </si>
  <si>
    <t>Агентство по туризму и внешним связям Камчатского края</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</si>
  <si>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</si>
  <si>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1 14 02022 02 0000 440</t>
  </si>
  <si>
    <t>Платежи, взимаемые государственными органами (организациями) субъектов Российской Федерации за выполнение определенных функций</t>
  </si>
  <si>
    <t>1 15 02020 02 0000 140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</si>
  <si>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</si>
  <si>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1 15 07020 01 0000 140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</si>
  <si>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</si>
  <si>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</si>
  <si>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</si>
  <si>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</si>
  <si>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</si>
  <si>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1 16 01072 01 0000 140</t>
  </si>
  <si>
    <t>840</t>
  </si>
  <si>
    <t>Государственная инспекция по контролю в сфере закупок Камчатского края</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</si>
  <si>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</si>
  <si>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</si>
  <si>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</si>
  <si>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1 16 01082 01 0000 140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</si>
  <si>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</si>
  <si>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</si>
  <si>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</si>
  <si>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1 16 01092 01 0000 140</t>
  </si>
  <si>
    <t>837</t>
  </si>
  <si>
    <t>Инспекция государственного строительного надзора Камчатского края</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</si>
  <si>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</si>
  <si>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1 16 01093 01 0000 140</t>
  </si>
  <si>
    <t>106</t>
  </si>
  <si>
    <t>Федеральная служба по надзору в сфере транспорта</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</si>
  <si>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</si>
  <si>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1 16 01121 01 0000 140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</si>
  <si>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</si>
  <si>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</si>
  <si>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</si>
  <si>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1 16 01142 01 0000 140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</si>
  <si>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</si>
  <si>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</si>
  <si>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</si>
  <si>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1 16 01151 01 0000 140</t>
  </si>
  <si>
    <t>802</t>
  </si>
  <si>
    <t>Контрольно-счетная палата Камчатского края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</si>
  <si>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</si>
  <si>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</si>
  <si>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</si>
  <si>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1 16 01156 01 0000 140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</si>
  <si>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</si>
  <si>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1 16 01163 01 0000 140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</si>
  <si>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</si>
  <si>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1 16 01173 01 0000 140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</si>
  <si>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</si>
  <si>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1 16 01191 01 0000 140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</si>
  <si>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</si>
  <si>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</si>
  <si>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</si>
  <si>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</si>
  <si>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</si>
  <si>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1 16 01213 01 0000 140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</si>
  <si>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 </t>
  </si>
  <si>
    <t>1 16 01332 01 0000 140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</si>
  <si>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</si>
  <si>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1 16 07010 02 0000 140</t>
  </si>
  <si>
    <t>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</si>
  <si>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1 16 07030 02 0000 140</t>
  </si>
  <si>
    <t>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</si>
  <si>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1 16 07040 02 0000 140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</si>
  <si>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</si>
  <si>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1 16 07090 02 0000 140</t>
  </si>
  <si>
    <t>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</si>
  <si>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1 16 10022 02 0000 140</t>
  </si>
  <si>
    <t>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</si>
  <si>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1 16 11063 01 0000 140</t>
  </si>
  <si>
    <t>Прочие неналоговые доходы бюджетов субъектов Российской Федерации</t>
  </si>
  <si>
    <t>1 17 05020 02 0000 180</t>
  </si>
  <si>
    <t>Дотации бюджетам субъектов Российской Федерации на выравнивание бюджетной обеспеченности</t>
  </si>
  <si>
    <t>2 02 15001 02 0000 150</t>
  </si>
  <si>
    <t>Дотации бюджетам субъектов Российской Федерации на поддержку мер по обеспечению сбалансированности бюджетов</t>
  </si>
  <si>
    <t>2 02 15002 02 0000 150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</si>
  <si>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</si>
  <si>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2 02 15009 02 0000 150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</si>
  <si>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</si>
  <si>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2 02 15010 02 0000 150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</si>
  <si>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</si>
  <si>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2 02 15832 02 0000 150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</si>
  <si>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</si>
  <si>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2 02 15853 02 0000 150</t>
  </si>
  <si>
    <t>Субсидии бюджетам субъектов Российской Федерации на выплату региональных социальных доплат к пенсии</t>
  </si>
  <si>
    <t>2 02 25007 02 0000 150</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</si>
  <si>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</si>
  <si>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2 02 25008 02 0000 150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</si>
  <si>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</si>
  <si>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2 02 25027 02 0000 150</t>
  </si>
  <si>
    <t>Субсидии бюджетам субъектов Российской Федерации на поддержку региональных проектов в сфере информационных технологий</t>
  </si>
  <si>
    <t>2 02 25028 02 0000 150</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</si>
  <si>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</si>
  <si>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2 02 25066 02 0000 150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</si>
  <si>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</si>
  <si>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2 02 25078 02 0000 150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</si>
  <si>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</si>
  <si>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2 02 25081 02 0000 150</t>
  </si>
  <si>
    <t>847</t>
  </si>
  <si>
    <t>Министерство спорта Камчатского края</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</si>
  <si>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</si>
  <si>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2 02 25082 02 0000 150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</si>
  <si>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</si>
  <si>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2 02 25084 02 0000 150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</si>
  <si>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</si>
  <si>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2 02 25086 02 0000 150</t>
  </si>
  <si>
    <t>829</t>
  </si>
  <si>
    <t>Агентство по занятости населения и миграционной политике Камчатского края</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</si>
  <si>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</si>
  <si>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2 02 25097 02 0000 150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</si>
  <si>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</si>
  <si>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2 02 25113 02 0000 150</t>
  </si>
  <si>
    <t>812</t>
  </si>
  <si>
    <t>Министерство строительства Камчатского края</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</si>
  <si>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</si>
  <si>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2 02 25114 02 0000 150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</si>
  <si>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</si>
  <si>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2 02 25138 02 0000 150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</si>
  <si>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</si>
  <si>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2 02 25162 02 0000 150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</si>
  <si>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</si>
  <si>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2 02 25163 02 0000 150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</si>
  <si>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</si>
  <si>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2 02 25169 02 0000 150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</si>
  <si>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</si>
  <si>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2 02 25170 02 0000 150</t>
  </si>
  <si>
    <t>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</si>
  <si>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2 02 25177 02 0000 150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</si>
  <si>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</si>
  <si>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2 02 25187 02 0000 150</t>
  </si>
  <si>
    <t>Субсидии бюджетам субъектов Российской Федерации на развитие паллиативной медицинской помощи</t>
  </si>
  <si>
    <t>2 02 25201 02 0000 150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</si>
  <si>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</si>
  <si>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2 02 25202 02 0000 150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</si>
  <si>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</si>
  <si>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2 02 25210 02 0000 150</t>
  </si>
  <si>
    <t>Субсидии бюджетам субъектов Российской Федерации на создание центров цифрового образования детей</t>
  </si>
  <si>
    <t>2 02 25219 02 0000 150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</si>
  <si>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</si>
  <si>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2 02 25228 02 0000 150</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</si>
  <si>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</si>
  <si>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2 02 25229 02 0000 150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</si>
  <si>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</si>
  <si>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2 02 25230 02 0000 150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</si>
  <si>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</si>
  <si>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2 02 25232 02 0000 150</t>
  </si>
  <si>
    <t>Субсидии бюджетам субъектов Российской Федерации на строительство и реконструкцию (модернизацию) объектов питьевого водоснабжения</t>
  </si>
  <si>
    <t>2 02 25243 02 0000 150</t>
  </si>
  <si>
    <t>Субсидии бюджетам субъектов Российской Федерации на создание мобильных технопарков "Кванториум"</t>
  </si>
  <si>
    <t>2 02 25247 02 0000 150</t>
  </si>
  <si>
    <t>Субсидии бюджетам субъектов Российской Федерации на государственную поддержку аккредитации ветеринарных лабораторий в национальной системе аккредитации</t>
  </si>
  <si>
    <t>2 02 25251 02 0000 150</t>
  </si>
  <si>
    <t>832</t>
  </si>
  <si>
    <t>Агентство по ветеринарии Камчатского края</t>
  </si>
  <si>
    <t>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</si>
  <si>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2 02 25253 02 0000 150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</si>
  <si>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</si>
  <si>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2 02 25255 02 0000 150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</si>
  <si>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</si>
  <si>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2 02 25256 02 0000 150</t>
  </si>
  <si>
    <t>Субсидии бюджетам субъектов Российской Федерации на повышение эффективности службы занятости</t>
  </si>
  <si>
    <t>2 02 25291 02 0000 150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</si>
  <si>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</si>
  <si>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2 02 25294 02 0000 150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</si>
  <si>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</si>
  <si>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2 02 25299 02 0000 150</t>
  </si>
  <si>
    <t>846</t>
  </si>
  <si>
    <t>Агентство по внутренней политике Камчатского края</t>
  </si>
  <si>
    <t xml:space="preserve">Субсидии бюджетам субъектов Российской Федерации на осуществление ежемесячных выплат на детей в возрасте от трех до семи лет включительно </t>
  </si>
  <si>
    <t>2 02 25302 02 0000 150</t>
  </si>
  <si>
    <t>2 02 25304 02 0000 150</t>
  </si>
  <si>
    <t>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</si>
  <si>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2 02 25306 02 0000 150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</si>
  <si>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</si>
  <si>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2 02 25402 02 0000 150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</si>
  <si>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</si>
  <si>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2 02 25412 02 0000 150</t>
  </si>
  <si>
    <t>859</t>
  </si>
  <si>
    <t>Агентство по делам молодежи Камчатского края</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</si>
  <si>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</si>
  <si>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2 02 25461 02 0000 150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</si>
  <si>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</si>
  <si>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2 02 25462 02 0000 150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</si>
  <si>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</si>
  <si>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2 02 25467 02 0000 150</t>
  </si>
  <si>
    <t>Субсидии бюджетам субъектов Российской Федерации на реализацию дополнительных мероприятий в сфере занятости населения</t>
  </si>
  <si>
    <t>2 02 25478 02 0000 150</t>
  </si>
  <si>
    <t>Субсидии бюджетам субъектов Российской Федерации на создание системы поддержки фермеров и развитие сельской кооперации</t>
  </si>
  <si>
    <t>2 02 25480 02 0000 150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</si>
  <si>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</si>
  <si>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2 02 25491 02 0000 150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</si>
  <si>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</si>
  <si>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2 02 25495 02 0000 150</t>
  </si>
  <si>
    <t>Субсидии бюджетам субъектов Российской Федерации на реализацию мероприятий по обеспечению жильем молодых семей</t>
  </si>
  <si>
    <t>2 02 25497 02 0000 150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</si>
  <si>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</si>
  <si>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2 02 25502 02 0000 150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</si>
  <si>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</si>
  <si>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2 02 25508 02 0000 150</t>
  </si>
  <si>
    <t>Субсидии бюджетам субъектов Российской Федерации на проведение комплексных кадастровых работ</t>
  </si>
  <si>
    <t>2 02 25511 02 0000 150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</si>
  <si>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</si>
  <si>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2 02 25515 02 0000 150</t>
  </si>
  <si>
    <t>852</t>
  </si>
  <si>
    <t>Министерство территориального развития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</si>
  <si>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</si>
  <si>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2 02 25516 02 0000 150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</si>
  <si>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</si>
  <si>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2 02 25517 02 0000 150</t>
  </si>
  <si>
    <t>Субсидии бюджетам субъектов Российской Федерации на поддержку отрасли культуры</t>
  </si>
  <si>
    <t>2 02 25519 02 0000 150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</si>
  <si>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</si>
  <si>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2 02 25520 02 0000 150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</si>
  <si>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</si>
  <si>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2 02 25527 02 0000 150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</si>
  <si>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</si>
  <si>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2 02 25537 02 0000 150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</si>
  <si>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</si>
  <si>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2 02 25540 02 0000 150</t>
  </si>
  <si>
    <t>Субсидии бюджетам субъектов Российской Федерации на обеспечение закупки авиационных работ в целях оказания медицинской помощи</t>
  </si>
  <si>
    <t>2 02 25554 02 0000 150</t>
  </si>
  <si>
    <t>Субсидии бюджетам субъектов Российской Федерации на реализацию программ формирования современной городской среды</t>
  </si>
  <si>
    <t>2 02 25555 02 0000 150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</si>
  <si>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</si>
  <si>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2 02 25569 02 0000 150</t>
  </si>
  <si>
    <t>Субсидии бюджетам субъектов Российской Федерации на обеспечение комплексного развития сельских территорий</t>
  </si>
  <si>
    <t>2 02 25576 02 0000 150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</si>
  <si>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</si>
  <si>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2 02 25586 02 0000 150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</si>
  <si>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</si>
  <si>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2 02 27139 02 0000 150</t>
  </si>
  <si>
    <t>Субсидии бюджетам субъектов Российской Федерации за счет средств резервного фонда Правительства Российской Федерации</t>
  </si>
  <si>
    <t>2 02 29001 02 0000 150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</si>
  <si>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</si>
  <si>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2 02 35118 02 0000 150</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</si>
  <si>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</si>
  <si>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2 02 35120 02 0000 150</t>
  </si>
  <si>
    <t>Субвенции бюджетам субъектов Российской Федерации на осуществление отдельных полномочий в области водных отношений</t>
  </si>
  <si>
    <t>2 02 35128 02 0000 150</t>
  </si>
  <si>
    <t>Субвенции бюджетам субъектов Российской Федерации на осуществление отдельных полномочий в области лесных отношений</t>
  </si>
  <si>
    <t>2 02 35129 02 0000 150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</si>
  <si>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</si>
  <si>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2 02 35135 02 0000 150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</si>
  <si>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</si>
  <si>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2 02 35137 02 0000 150</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</si>
  <si>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</si>
  <si>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2 02 35176 02 0000 150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</si>
  <si>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</si>
  <si>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2 02 35220 02 0000 150</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</si>
  <si>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</si>
  <si>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2 02 35240 02 0000 150</t>
  </si>
  <si>
    <t>Субвенции бюджетам субъектов Российской Федерации на оплату жилищно-коммунальных услуг отдельным категориям граждан</t>
  </si>
  <si>
    <t>2 02 35250 02 0000 150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</si>
  <si>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</si>
  <si>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2 02 35260 02 0000 150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</si>
  <si>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</si>
  <si>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2 02 35270 02 0000 150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</si>
  <si>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</si>
  <si>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2 02 35280 02 0000 150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</si>
  <si>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</si>
  <si>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2 02 35290 02 0000 150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</si>
  <si>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</si>
  <si>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2 02 35380 02 0000 150</t>
  </si>
  <si>
    <t>Субвенции бюджетам субъектов Российской Федерации на увеличение площади лесовосстановления</t>
  </si>
  <si>
    <t>2 02 35429 02 0000 150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</si>
  <si>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</si>
  <si>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2 02 35430 02 0000 150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</si>
  <si>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</si>
  <si>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2 02 35432 02 0000 150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</si>
  <si>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</si>
  <si>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2 02 35460 02 0000 150</t>
  </si>
  <si>
    <t>Субвенции бюджетам субъектов Российской Федерации на проведение Всероссийской переписи населения 2020 года</t>
  </si>
  <si>
    <t>2 02 35469 02 0000 150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</si>
  <si>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</si>
  <si>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2 02 35573 02 0000 150</t>
  </si>
  <si>
    <t>Единая субвенция бюджетам субъектов Российской Федерации и бюджету г. Байконура</t>
  </si>
  <si>
    <t>2 02 35900 02 0000 150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</si>
  <si>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</si>
  <si>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2 02 45141 02 0000 150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</si>
  <si>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</si>
  <si>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2 02 45142 02 0000 150</t>
  </si>
  <si>
    <t>801</t>
  </si>
  <si>
    <t>Законодательное Собрание Камчатского края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</si>
  <si>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</si>
  <si>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2 02 45161 02 0000 150</t>
  </si>
  <si>
    <t>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</si>
  <si>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2 02 45190 02 0000 150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</si>
  <si>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</si>
  <si>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2 02 45191 02 0000 150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</si>
  <si>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</si>
  <si>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2 02 45192 02 0000 150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</si>
  <si>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</si>
  <si>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2 02 45216 02 0000 150</t>
  </si>
  <si>
    <t>2 02 45268 02 0000 150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</si>
  <si>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</si>
  <si>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2 02 45296 02 0000 150</t>
  </si>
  <si>
    <t xml:space="preserve">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</si>
  <si>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2 02 45303 02 0000 150</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</si>
  <si>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</si>
  <si>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</si>
  <si>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</si>
  <si>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2 02 45393 02 0000 150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</si>
  <si>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</si>
  <si>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2 02 45424 02 0000 150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</si>
  <si>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</si>
  <si>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2 02 45433 02 0000 150</t>
  </si>
  <si>
    <t>Межбюджетные трансферты, передаваемые бюджетам субъектов Российской Федерации на создание виртуальных концертных залов</t>
  </si>
  <si>
    <t>2 02 45453 02 0000 150</t>
  </si>
  <si>
    <t>Межбюджетные трансферты, передаваемые бюджетам субъектов Российской Федерации на создание модельных муниципальных библиотек</t>
  </si>
  <si>
    <t>2 02 45454 02 0000 150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</si>
  <si>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</si>
  <si>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2 02 45468 02 0000 150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</si>
  <si>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</si>
  <si>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2 02 45505 02 0000 150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</si>
  <si>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</si>
  <si>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2 02 49001 02 0000 150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</si>
  <si>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</si>
  <si>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</si>
  <si>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</si>
  <si>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2 03 02080 02 0000 150</t>
  </si>
  <si>
    <t>Прочие безвозмездные поступления в бюджеты субъектов Российской Федерации</t>
  </si>
  <si>
    <t>2 07 02030 02 0000 150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</si>
  <si>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</si>
  <si>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2 19 00000 02 0000 150</t>
  </si>
  <si>
    <t>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</si>
  <si>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2 19 25084 02 0000 150</t>
  </si>
  <si>
    <t>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</si>
  <si>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2 19 25170 02 0000 150</t>
  </si>
  <si>
    <t>Возврат остатков субсидий на оснащение объектов спортивной инфраструктуры спортивно-технологическим оборудованием из бюджетов субъектов Российской Федерации</t>
  </si>
  <si>
    <t>2 19 25228 02 0000 150</t>
  </si>
  <si>
    <t>Возврат остатков субсидий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</si>
  <si>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2 19 25232 02 0000 150</t>
  </si>
  <si>
    <t>Возврат остатков субсидии на реализацию дополнительных мероприятий в сфере занятости населения из бюджетов субъектов Российской Федерации</t>
  </si>
  <si>
    <t>2 19 25478 02 0000 150</t>
  </si>
  <si>
    <t>Возврат остатков субсидий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 из бюджетов субъектов Российской Федерации</t>
  </si>
  <si>
    <t>2 19 25540 02 0000 150</t>
  </si>
  <si>
    <t>Возврат остатков субсидий на закупку авиационных работ органами государственной власти субъектов Российской Федерации для оказания медицинской помощи</t>
  </si>
  <si>
    <t>2 19 25554 02 0000 150</t>
  </si>
  <si>
    <t>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субъектов Российской Федерации</t>
  </si>
  <si>
    <t>2 19 25555 02 0000 150</t>
  </si>
  <si>
    <t>Возврат остатков субсидий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 за счет средств резервного фонда Правительства Российской Федерации из бюджетов субъектов Российской Федерации</t>
  </si>
  <si>
    <t>2 19 25640 02 0000 150</t>
  </si>
  <si>
    <t>Возврат остатков субвенций на осуществление первичного воинского учета на территориях, где отсутствуют военные комиссариаты из бюджетов субъектов Российской Федерации</t>
  </si>
  <si>
    <t>2 19 35118 02 0000 150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</si>
  <si>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субъектов Российской Федерации</t>
  </si>
  <si>
    <t>2 19 35120 02 0000 150</t>
  </si>
  <si>
    <t>Возврат остатков субвенций на осуществление отдельных полномочий в области лесных отношений из бюджетов субъектов Российской Федерации</t>
  </si>
  <si>
    <t>2 19 35129 02 0000 150</t>
  </si>
  <si>
    <t>Возврат остатков субвенций на оплату жилищно-коммунальных услуг отдельным категориям граждан из бюджетов субъектов Российской Федерации</t>
  </si>
  <si>
    <t>2 19 35250 02 0000 150</t>
  </si>
  <si>
    <t>Возврат остатков субвенций на социальные выплаты безработным гражданам в соответствии с Законом Российской Федерации от 19 апреля 1991 года N 1032-1 "О занятости населения в Российской Федерации" из бюджетов субъектов Российской Федерации</t>
  </si>
  <si>
    <t>2 19 35290 02 0000 150</t>
  </si>
  <si>
    <t>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</si>
  <si>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2 19 35380 02 0000 150</t>
  </si>
  <si>
    <t>Возврат остатков субвенций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 из бюджетов субъектов Российской Федерации</t>
  </si>
  <si>
    <t>2 19 35432 02 0000 150</t>
  </si>
  <si>
    <t>Возврат остатков субвенций на выполнение полномочий Российской Федерации по осуществлению ежемесячной выплаты в связи с рождением (усыновлением) первого ребенка из бюджетов субъектов Российской Федерации</t>
  </si>
  <si>
    <t>2 19 35573 02 0000 150</t>
  </si>
  <si>
    <t>Возврат остатков единой субвенции из бюджетов субъектов Российской Федерации</t>
  </si>
  <si>
    <t>2 19 35900 02 0000 150</t>
  </si>
  <si>
    <t>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</si>
  <si>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2 19 45159 02 0000 150</t>
  </si>
  <si>
    <t>Возврат остатков иных межбюджетных трансфертов на организацию профессионального обучения и дополнительного профессионального образования лиц предпенсионного возраста из бюджетов субъектов Российской Федерации</t>
  </si>
  <si>
    <t>2 19 45294 02 0000 150</t>
  </si>
  <si>
    <t>Возврат остатков иных межбюджетных трансфертов на финансовое обеспечение дорожной деятельности из бюджетов субъектов Российской Федерации</t>
  </si>
  <si>
    <t>2 19 45390 02 0000 150</t>
  </si>
  <si>
    <t>Возврат остатков иных межбюджетных трансфертов на возмещение части затрат на уплату процентов по инвестиционным кредитам (займам) в агропромышленном комплексе из бюджетов субъектов Российской Федерации</t>
  </si>
  <si>
    <t>2 19 45433 02 0000 150</t>
  </si>
  <si>
    <t>Итого</t>
  </si>
  <si>
    <t>Реестр источников доходов краевого бюджета на 2021 год и на плановый период 2022 и 2023 годов</t>
  </si>
  <si>
    <t>на 2020 год</t>
  </si>
  <si>
    <t>на 2021-2023 гг</t>
  </si>
  <si>
    <t>82</t>
  </si>
  <si>
    <r>
      <t>70</t>
    </r>
    <r>
      <rPr>
        <sz val="8"/>
        <color rgb="FF000000"/>
        <rFont val="Times New Roman"/>
        <family val="1"/>
        <charset val="204"/>
      </rPr>
      <t xml:space="preserve"> с территорий городских округов;
55 с территорий муниципальных районов</t>
    </r>
  </si>
  <si>
    <t>Прогноз доходов бюджета на 2020 год</t>
  </si>
  <si>
    <t>Прогноз доходов бюджета</t>
  </si>
  <si>
    <t>на 2021 год</t>
  </si>
  <si>
    <t>на 2022 год</t>
  </si>
  <si>
    <t>2023 год</t>
  </si>
  <si>
    <r>
      <t>70</t>
    </r>
    <r>
      <rPr>
        <sz val="9"/>
        <color rgb="FF000000"/>
        <rFont val="Times New Roman"/>
        <family val="1"/>
        <charset val="204"/>
      </rPr>
      <t xml:space="preserve"> с территорий городских округов;
55 с территорий муниципальных районов</t>
    </r>
    <r>
      <rPr>
        <u/>
        <sz val="9"/>
        <color rgb="FF000000"/>
        <rFont val="Times New Roman"/>
        <family val="1"/>
        <charset val="204"/>
      </rPr>
      <t xml:space="preserve">;
</t>
    </r>
    <r>
      <rPr>
        <sz val="9"/>
        <color rgb="FF000000"/>
        <rFont val="Times New Roman"/>
        <family val="1"/>
        <charset val="204"/>
      </rPr>
      <t>55 с территорий муниципальных округов</t>
    </r>
  </si>
  <si>
    <t>100 и 60 по разным видам поступлений</t>
  </si>
  <si>
    <t>2021 - 74,9
2022 - 83,3
2023 - 91,6</t>
  </si>
  <si>
    <t>1 16 10057 02 0000 140</t>
  </si>
  <si>
    <t>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финансируемого за счет средств дорожного фонда субъекта Российской Федерации,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</si>
  <si>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Платежи в целях возмещения ущерба при расторжении государственного контракта, заключенного с государственным органом субъекта Российской Федерации (казенным учреждением субъекта Российской Федерации), в связи с односторонним отказом исполнителя (подрядчика) от его исполнения (за исключением государственного контракта, финансируемого за счет средств дорожного фонда субъекта Российской Федерации)</t>
  </si>
  <si>
    <t>1 16 10076 02 0000 140</t>
  </si>
  <si>
    <t>Код главного администратора доходов краевого бюджета</t>
  </si>
  <si>
    <t>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</si>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</sst>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00"/>
    <numFmt numFmtId="165" formatCode="000000"/>
    <numFmt numFmtId="167" formatCode="#,##0.0"/>
  </numFmts>
  <fonts count="16" x14ac:knownFonts="1">
    <font>
      <sz val="11"/>
      <color theme="1"/>
      <name val="Calibri"/>
      <family val="2"/>
      <scheme val="minor"/>
    </font>
    <font>
      <sz val="11"/>
      <color theme="1"/>
      <name val="Times New Roman"/>
      <family val="1"/>
      <charset val="204"/>
    </font>
    <font>
      <sz val="8"/>
      <color theme="1"/>
      <name val="Times New Roman"/>
      <family val="1"/>
      <charset val="204"/>
    </font>
    <font>
      <sz val="10"/>
      <color theme="1"/>
      <name val="Times New Roman"/>
      <family val="1"/>
      <charset val="204"/>
    </font>
    <font>
      <sz val="12"/>
      <color theme="1"/>
      <name val="Times New Roman"/>
      <family val="1"/>
      <charset val="204"/>
    </font>
    <font>
      <b/>
      <sz val="10"/>
      <color theme="1"/>
      <name val="Times New Roman"/>
      <family val="1"/>
      <charset val="204"/>
    </font>
    <font>
      <b/>
      <sz val="10"/>
      <color theme="1"/>
      <name val="Calibri"/>
      <family val="2"/>
      <scheme val="minor"/>
    </font>
    <font>
      <sz val="10"/>
      <name val="Times New Roman"/>
      <family val="1"/>
      <charset val="204"/>
    </font>
    <font>
      <b/>
      <sz val="11"/>
      <color theme="1"/>
      <name val="Times New Roman"/>
      <family val="1"/>
      <charset val="204"/>
    </font>
    <font>
      <sz val="11"/>
      <color theme="0"/>
      <name val="Times New Roman"/>
      <family val="1"/>
      <charset val="204"/>
    </font>
    <font>
      <sz val="16"/>
      <color theme="1"/>
      <name val="Times New Roman"/>
      <family val="1"/>
      <charset val="204"/>
    </font>
    <font>
      <sz val="10"/>
      <color rgb="FF000000"/>
      <name val="Times New Roman"/>
      <family val="2"/>
    </font>
    <font>
      <sz val="8"/>
      <color rgb="FF000000"/>
      <name val="Times New Roman"/>
      <family val="1"/>
      <charset val="204"/>
    </font>
    <font>
      <sz val="9"/>
      <name val="Times New Roman"/>
      <family val="1"/>
      <charset val="204"/>
    </font>
    <font>
      <sz val="9"/>
      <color rgb="FF000000"/>
      <name val="Times New Roman"/>
      <family val="1"/>
      <charset val="204"/>
    </font>
    <font>
      <u/>
      <sz val="9"/>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top style="thin">
        <color indexed="64"/>
      </top>
      <bottom style="thin">
        <color indexed="64"/>
      </bottom>
      <diagonal/>
    </border>
    <border>
      <left/>
      <right style="hair">
        <color indexed="64"/>
      </right>
      <top style="hair">
        <color indexed="64"/>
      </top>
      <bottom style="hair">
        <color indexed="64"/>
      </bottom>
      <diagonal/>
    </border>
  </borders>
  <cellStyleXfs count="1">
    <xf numFmtId="0" fontId="0" fillId="0" borderId="0"/>
  </cellStyleXfs>
  <cellXfs count="69">
    <xf numFmtId="0" fontId="0" fillId="0" borderId="0" xfId="0"/>
    <xf numFmtId="0" fontId="1" fillId="0" borderId="0" xfId="0" applyFont="1"/>
    <xf numFmtId="0" fontId="2" fillId="0" borderId="0" xfId="0" applyFont="1" applyAlignment="1">
      <alignment horizontal="right"/>
    </xf>
    <xf numFmtId="0" fontId="5" fillId="0" borderId="0" xfId="0" applyFont="1"/>
    <xf numFmtId="0" fontId="5" fillId="0" borderId="1" xfId="0" applyFont="1" applyBorder="1" applyAlignment="1">
      <alignment horizontal="center" vertical="center"/>
    </xf>
    <xf numFmtId="0" fontId="6" fillId="0" borderId="0" xfId="0" applyFont="1"/>
    <xf numFmtId="0" fontId="8" fillId="0" borderId="1" xfId="0" applyFont="1" applyBorder="1"/>
    <xf numFmtId="0" fontId="1" fillId="0" borderId="1" xfId="0" applyFont="1" applyBorder="1"/>
    <xf numFmtId="165" fontId="1" fillId="0" borderId="1" xfId="0" applyNumberFormat="1" applyFont="1" applyBorder="1"/>
    <xf numFmtId="165" fontId="0" fillId="0" borderId="0" xfId="0" applyNumberFormat="1"/>
    <xf numFmtId="165" fontId="1" fillId="0" borderId="0" xfId="0" applyNumberFormat="1" applyFont="1"/>
    <xf numFmtId="0" fontId="5" fillId="0" borderId="1" xfId="0" applyNumberFormat="1" applyFont="1" applyBorder="1" applyAlignment="1">
      <alignment horizontal="center" vertical="center"/>
    </xf>
    <xf numFmtId="0" fontId="9" fillId="2" borderId="0" xfId="0" applyFont="1" applyFill="1"/>
    <xf numFmtId="4" fontId="1" fillId="2" borderId="1" xfId="0" applyNumberFormat="1" applyFont="1" applyFill="1" applyBorder="1"/>
    <xf numFmtId="0" fontId="5" fillId="2" borderId="1" xfId="0" applyFont="1" applyFill="1" applyBorder="1" applyAlignment="1">
      <alignment horizontal="center" vertical="center"/>
    </xf>
    <xf numFmtId="49" fontId="1" fillId="0" borderId="0" xfId="0" applyNumberFormat="1" applyFont="1"/>
    <xf numFmtId="49" fontId="5" fillId="0" borderId="1" xfId="0" applyNumberFormat="1" applyFont="1" applyBorder="1" applyAlignment="1">
      <alignment horizontal="center" vertical="center"/>
    </xf>
    <xf numFmtId="49" fontId="0" fillId="0" borderId="0" xfId="0" applyNumberFormat="1"/>
    <xf numFmtId="49" fontId="1" fillId="0" borderId="1" xfId="0" applyNumberFormat="1" applyFont="1" applyBorder="1"/>
    <xf numFmtId="0" fontId="9" fillId="0" borderId="0" xfId="0" applyFont="1"/>
    <xf numFmtId="0" fontId="5" fillId="0" borderId="2" xfId="0" applyFont="1" applyBorder="1" applyAlignment="1">
      <alignment horizontal="center" vertical="center"/>
    </xf>
    <xf numFmtId="0" fontId="1" fillId="0" borderId="0" xfId="0" applyFont="1"/>
    <xf numFmtId="0" fontId="2" fillId="0" borderId="0" xfId="0" applyFont="1" applyAlignment="1">
      <alignment horizontal="right"/>
    </xf>
    <xf numFmtId="165" fontId="1" fillId="0" borderId="0" xfId="0" applyNumberFormat="1" applyFont="1"/>
    <xf numFmtId="49" fontId="1" fillId="0" borderId="0" xfId="0" applyNumberFormat="1" applyFont="1"/>
    <xf numFmtId="0" fontId="9" fillId="0" borderId="0" xfId="0" applyFont="1"/>
    <xf numFmtId="0" fontId="10" fillId="0" borderId="0" xfId="0" applyFont="1" applyAlignment="1">
      <alignment horizontal="centerContinuous" vertical="center"/>
    </xf>
    <xf numFmtId="0" fontId="4" fillId="0" borderId="0" xfId="0" applyFont="1" applyAlignment="1">
      <alignment horizontal="centerContinuous" vertical="center"/>
    </xf>
    <xf numFmtId="0" fontId="3" fillId="0" borderId="8" xfId="0" applyFont="1" applyBorder="1" applyAlignment="1">
      <alignment horizontal="left" vertical="top" wrapText="1"/>
    </xf>
    <xf numFmtId="165" fontId="3" fillId="0" borderId="6" xfId="0" applyNumberFormat="1" applyFont="1" applyBorder="1" applyAlignment="1">
      <alignment horizontal="center" vertical="center"/>
    </xf>
    <xf numFmtId="49" fontId="3" fillId="0" borderId="6" xfId="0" applyNumberFormat="1" applyFont="1" applyBorder="1" applyAlignment="1">
      <alignment horizontal="center" vertical="center"/>
    </xf>
    <xf numFmtId="0" fontId="3" fillId="0" borderId="6" xfId="0" applyFont="1" applyBorder="1" applyAlignment="1">
      <alignment horizontal="center" vertical="center" wrapText="1"/>
    </xf>
    <xf numFmtId="164" fontId="3" fillId="0" borderId="6" xfId="0" applyNumberFormat="1" applyFont="1" applyBorder="1" applyAlignment="1">
      <alignment horizontal="right" vertical="center"/>
    </xf>
    <xf numFmtId="164" fontId="3" fillId="0" borderId="9" xfId="0" applyNumberFormat="1" applyFont="1" applyBorder="1" applyAlignment="1">
      <alignment horizontal="right" vertical="center"/>
    </xf>
    <xf numFmtId="0" fontId="3" fillId="0" borderId="10" xfId="0" applyFont="1" applyBorder="1" applyAlignment="1">
      <alignment horizontal="left" vertical="top" wrapText="1"/>
    </xf>
    <xf numFmtId="165" fontId="3" fillId="0" borderId="7" xfId="0" applyNumberFormat="1" applyFont="1" applyBorder="1" applyAlignment="1">
      <alignment horizontal="center" vertical="center"/>
    </xf>
    <xf numFmtId="49" fontId="3" fillId="0" borderId="7" xfId="0" applyNumberFormat="1" applyFont="1" applyBorder="1" applyAlignment="1">
      <alignment horizontal="center" vertical="center"/>
    </xf>
    <xf numFmtId="0" fontId="3" fillId="0" borderId="7" xfId="0" applyFont="1" applyBorder="1" applyAlignment="1">
      <alignment horizontal="center" vertical="center" wrapText="1"/>
    </xf>
    <xf numFmtId="164" fontId="3" fillId="0" borderId="7" xfId="0" applyNumberFormat="1" applyFont="1" applyBorder="1" applyAlignment="1">
      <alignment horizontal="right" vertical="center"/>
    </xf>
    <xf numFmtId="164" fontId="3" fillId="0" borderId="11" xfId="0" applyNumberFormat="1" applyFont="1" applyBorder="1" applyAlignment="1">
      <alignment horizontal="right" vertical="center"/>
    </xf>
    <xf numFmtId="4" fontId="7" fillId="2" borderId="7" xfId="0" applyNumberFormat="1" applyFont="1" applyFill="1" applyBorder="1" applyAlignment="1">
      <alignment horizontal="center" vertical="center" wrapText="1"/>
    </xf>
    <xf numFmtId="0" fontId="3" fillId="0" borderId="12" xfId="0" applyFont="1" applyBorder="1" applyAlignment="1">
      <alignment horizontal="left" vertical="top" wrapText="1"/>
    </xf>
    <xf numFmtId="165" fontId="3" fillId="0" borderId="13" xfId="0" applyNumberFormat="1" applyFont="1" applyBorder="1" applyAlignment="1">
      <alignment horizontal="center" vertical="center"/>
    </xf>
    <xf numFmtId="49" fontId="3" fillId="0" borderId="13" xfId="0" applyNumberFormat="1" applyFont="1" applyBorder="1" applyAlignment="1">
      <alignment horizontal="center" vertical="center"/>
    </xf>
    <xf numFmtId="0" fontId="3" fillId="0" borderId="13" xfId="0" applyFont="1" applyBorder="1" applyAlignment="1">
      <alignment horizontal="center" vertical="center" wrapText="1"/>
    </xf>
    <xf numFmtId="164" fontId="3" fillId="0" borderId="13" xfId="0" applyNumberFormat="1" applyFont="1" applyBorder="1" applyAlignment="1">
      <alignment horizontal="right" vertical="center"/>
    </xf>
    <xf numFmtId="164" fontId="3" fillId="0" borderId="14" xfId="0" applyNumberFormat="1" applyFont="1" applyBorder="1" applyAlignment="1">
      <alignment horizontal="right" vertical="center"/>
    </xf>
    <xf numFmtId="49" fontId="11" fillId="0" borderId="6" xfId="0" applyNumberFormat="1" applyFont="1" applyFill="1" applyBorder="1" applyAlignment="1" applyProtection="1">
      <alignment horizontal="center" vertical="center" wrapText="1"/>
    </xf>
    <xf numFmtId="3" fontId="7" fillId="2" borderId="7" xfId="0" applyNumberFormat="1"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NumberFormat="1" applyFont="1" applyBorder="1" applyAlignment="1">
      <alignment horizontal="center" vertical="center" wrapText="1"/>
    </xf>
    <xf numFmtId="0" fontId="5" fillId="0" borderId="3"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0" borderId="4" xfId="0" applyFont="1" applyBorder="1" applyAlignment="1">
      <alignment horizontal="center" vertical="center"/>
    </xf>
    <xf numFmtId="0" fontId="5" fillId="0" borderId="15" xfId="0" applyFont="1" applyBorder="1" applyAlignment="1">
      <alignment horizontal="center" vertical="center"/>
    </xf>
    <xf numFmtId="0" fontId="5" fillId="0" borderId="5" xfId="0" applyFont="1" applyBorder="1" applyAlignment="1">
      <alignment horizontal="center" vertical="center"/>
    </xf>
    <xf numFmtId="167" fontId="7" fillId="2" borderId="7" xfId="0" applyNumberFormat="1" applyFont="1" applyFill="1" applyBorder="1" applyAlignment="1">
      <alignment horizontal="center" vertical="center" wrapText="1"/>
    </xf>
    <xf numFmtId="3" fontId="7" fillId="2" borderId="13" xfId="0" applyNumberFormat="1" applyFont="1" applyFill="1" applyBorder="1" applyAlignment="1">
      <alignment horizontal="center" vertical="center" wrapText="1"/>
    </xf>
    <xf numFmtId="3" fontId="7" fillId="3" borderId="7" xfId="0" applyNumberFormat="1" applyFont="1" applyFill="1" applyBorder="1" applyAlignment="1">
      <alignment horizontal="center" vertical="center" wrapText="1"/>
    </xf>
    <xf numFmtId="3" fontId="7" fillId="3" borderId="16" xfId="0" applyNumberFormat="1" applyFont="1" applyFill="1" applyBorder="1" applyAlignment="1">
      <alignment horizontal="center" vertical="center" wrapText="1"/>
    </xf>
    <xf numFmtId="3" fontId="13" fillId="2" borderId="7" xfId="0" applyNumberFormat="1" applyFont="1" applyFill="1" applyBorder="1" applyAlignment="1">
      <alignment horizontal="center" vertical="center" wrapText="1"/>
    </xf>
    <xf numFmtId="165" fontId="3" fillId="2" borderId="7" xfId="0" applyNumberFormat="1" applyFont="1" applyFill="1" applyBorder="1" applyAlignment="1">
      <alignment horizontal="center" vertical="center"/>
    </xf>
    <xf numFmtId="164" fontId="8" fillId="0" borderId="1" xfId="0" applyNumberFormat="1" applyFont="1" applyBorder="1"/>
    <xf numFmtId="0" fontId="3" fillId="2" borderId="10"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77"/>
  <sheetViews>
    <sheetView tabSelected="1" zoomScale="80" zoomScaleNormal="80" workbookViewId="0">
      <selection activeCell="G129" sqref="G129"/>
    </sheetView>
  </sheetViews>
  <sheetFormatPr defaultRowHeight="15" x14ac:dyDescent="0.25"/>
  <cols>
    <col min="1" max="1" width="93.7109375" customWidth="1"/>
    <col min="2" max="2" width="26.140625" style="9" customWidth="1"/>
    <col min="3" max="3" width="17.85546875" style="17" customWidth="1"/>
    <col min="4" max="4" width="22.7109375" customWidth="1"/>
    <col min="5" max="5" width="13.7109375" customWidth="1"/>
    <col min="6" max="6" width="15.28515625" customWidth="1"/>
    <col min="7" max="7" width="17.42578125" customWidth="1"/>
    <col min="8" max="9" width="17.85546875" bestFit="1" customWidth="1"/>
    <col min="10" max="10" width="16.7109375" customWidth="1"/>
    <col min="11" max="13" width="12.7109375" bestFit="1" customWidth="1"/>
  </cols>
  <sheetData>
    <row r="1" spans="1:13" s="1" customFormat="1" ht="20.25" x14ac:dyDescent="0.25">
      <c r="A1" s="26" t="s">
        <v>554</v>
      </c>
      <c r="B1" s="27"/>
      <c r="C1" s="27"/>
      <c r="D1" s="27"/>
      <c r="E1" s="27"/>
      <c r="F1" s="27"/>
      <c r="G1" s="27"/>
      <c r="H1" s="27"/>
      <c r="I1" s="27"/>
      <c r="J1" s="27"/>
      <c r="K1" s="12" t="e">
        <f>L1-1</f>
        <v>#REF!</v>
      </c>
      <c r="L1" s="12" t="e">
        <f>YEAR(Date1)</f>
        <v>#REF!</v>
      </c>
      <c r="M1" s="12" t="e">
        <f>L1+1</f>
        <v>#REF!</v>
      </c>
    </row>
    <row r="2" spans="1:13" s="21" customFormat="1" x14ac:dyDescent="0.25">
      <c r="B2" s="23"/>
      <c r="C2" s="24"/>
      <c r="J2" s="22"/>
      <c r="K2" s="25"/>
      <c r="L2" s="25"/>
      <c r="M2" s="25"/>
    </row>
    <row r="3" spans="1:13" s="1" customFormat="1" x14ac:dyDescent="0.25">
      <c r="B3" s="10"/>
      <c r="C3" s="15"/>
      <c r="J3" s="2" t="s">
        <v>4</v>
      </c>
      <c r="K3" s="19" t="s">
        <v>5</v>
      </c>
      <c r="L3" s="19" t="s">
        <v>6</v>
      </c>
      <c r="M3" s="19" t="str">
        <f>IF(DateEnd&gt;0,DateEnd,Date)</f>
        <v>31.12.2023</v>
      </c>
    </row>
    <row r="4" spans="1:13" s="3" customFormat="1" ht="45.75" customHeight="1" x14ac:dyDescent="0.2">
      <c r="A4" s="49" t="s">
        <v>0</v>
      </c>
      <c r="B4" s="50" t="s">
        <v>1</v>
      </c>
      <c r="C4" s="52" t="s">
        <v>571</v>
      </c>
      <c r="D4" s="54" t="s">
        <v>2</v>
      </c>
      <c r="E4" s="56" t="s">
        <v>3</v>
      </c>
      <c r="F4" s="57"/>
      <c r="G4" s="54" t="s">
        <v>559</v>
      </c>
      <c r="H4" s="58" t="s">
        <v>560</v>
      </c>
      <c r="I4" s="59"/>
      <c r="J4" s="60"/>
    </row>
    <row r="5" spans="1:13" s="3" customFormat="1" ht="23.25" customHeight="1" x14ac:dyDescent="0.2">
      <c r="A5" s="49"/>
      <c r="B5" s="51"/>
      <c r="C5" s="53"/>
      <c r="D5" s="55"/>
      <c r="E5" s="14" t="s">
        <v>555</v>
      </c>
      <c r="F5" s="14" t="s">
        <v>556</v>
      </c>
      <c r="G5" s="55"/>
      <c r="H5" s="20" t="s">
        <v>561</v>
      </c>
      <c r="I5" s="20" t="s">
        <v>562</v>
      </c>
      <c r="J5" s="4" t="s">
        <v>563</v>
      </c>
    </row>
    <row r="6" spans="1:13" s="5" customFormat="1" ht="12.75" x14ac:dyDescent="0.2">
      <c r="A6" s="4">
        <v>1</v>
      </c>
      <c r="B6" s="11">
        <v>2</v>
      </c>
      <c r="C6" s="16">
        <v>3</v>
      </c>
      <c r="D6" s="4">
        <v>4</v>
      </c>
      <c r="E6" s="14">
        <v>5</v>
      </c>
      <c r="F6" s="14">
        <v>6</v>
      </c>
      <c r="G6" s="4">
        <v>7</v>
      </c>
      <c r="H6" s="4">
        <v>8</v>
      </c>
      <c r="I6" s="4">
        <v>9</v>
      </c>
      <c r="J6" s="4">
        <v>10</v>
      </c>
    </row>
    <row r="7" spans="1:13" x14ac:dyDescent="0.25">
      <c r="A7" s="6" t="s">
        <v>553</v>
      </c>
      <c r="B7" s="8"/>
      <c r="C7" s="18"/>
      <c r="D7" s="7"/>
      <c r="E7" s="13"/>
      <c r="F7" s="13"/>
      <c r="G7" s="67">
        <v>91047293.922279999</v>
      </c>
      <c r="H7" s="67">
        <v>78072251.764290005</v>
      </c>
      <c r="I7" s="67">
        <v>71000539.052000001</v>
      </c>
      <c r="J7" s="67">
        <v>76244223.737000003</v>
      </c>
    </row>
    <row r="8" spans="1:13" ht="38.25" x14ac:dyDescent="0.25">
      <c r="A8" s="28" t="s">
        <v>7</v>
      </c>
      <c r="B8" s="29" t="s">
        <v>8</v>
      </c>
      <c r="C8" s="30" t="s">
        <v>9</v>
      </c>
      <c r="D8" s="31" t="s">
        <v>10</v>
      </c>
      <c r="E8" s="47" t="s">
        <v>557</v>
      </c>
      <c r="F8" s="47" t="s">
        <v>557</v>
      </c>
      <c r="G8" s="32">
        <v>3082866.1588699999</v>
      </c>
      <c r="H8" s="32">
        <v>3739528</v>
      </c>
      <c r="I8" s="32">
        <v>4012506</v>
      </c>
      <c r="J8" s="33">
        <v>4253258</v>
      </c>
    </row>
    <row r="9" spans="1:13" ht="108" x14ac:dyDescent="0.25">
      <c r="A9" s="34" t="s">
        <v>11</v>
      </c>
      <c r="B9" s="35" t="s">
        <v>12</v>
      </c>
      <c r="C9" s="36" t="s">
        <v>9</v>
      </c>
      <c r="D9" s="37" t="s">
        <v>10</v>
      </c>
      <c r="E9" s="48" t="s">
        <v>558</v>
      </c>
      <c r="F9" s="65" t="s">
        <v>564</v>
      </c>
      <c r="G9" s="38">
        <v>14928330.6</v>
      </c>
      <c r="H9" s="38">
        <v>16494660</v>
      </c>
      <c r="I9" s="38">
        <v>18226585</v>
      </c>
      <c r="J9" s="39">
        <v>19830525</v>
      </c>
    </row>
    <row r="10" spans="1:13" ht="38.25" x14ac:dyDescent="0.25">
      <c r="A10" s="34" t="s">
        <v>13</v>
      </c>
      <c r="B10" s="35" t="s">
        <v>14</v>
      </c>
      <c r="C10" s="36" t="s">
        <v>9</v>
      </c>
      <c r="D10" s="37" t="s">
        <v>10</v>
      </c>
      <c r="E10" s="48">
        <v>100</v>
      </c>
      <c r="F10" s="48">
        <v>100</v>
      </c>
      <c r="G10" s="38">
        <v>211640</v>
      </c>
      <c r="H10" s="38">
        <v>198400</v>
      </c>
      <c r="I10" s="38">
        <v>203400</v>
      </c>
      <c r="J10" s="39">
        <v>208500</v>
      </c>
    </row>
    <row r="11" spans="1:13" ht="76.5" x14ac:dyDescent="0.25">
      <c r="A11" s="34" t="s">
        <v>15</v>
      </c>
      <c r="B11" s="35" t="s">
        <v>16</v>
      </c>
      <c r="C11" s="36" t="s">
        <v>17</v>
      </c>
      <c r="D11" s="37" t="s">
        <v>18</v>
      </c>
      <c r="E11" s="48">
        <v>80</v>
      </c>
      <c r="F11" s="48">
        <v>80</v>
      </c>
      <c r="G11" s="38">
        <v>277872.3</v>
      </c>
      <c r="H11" s="38">
        <v>330101.3</v>
      </c>
      <c r="I11" s="38">
        <v>392603.8</v>
      </c>
      <c r="J11" s="39">
        <v>392603.8</v>
      </c>
    </row>
    <row r="12" spans="1:13" ht="102" x14ac:dyDescent="0.25">
      <c r="A12" s="34" t="s">
        <v>19</v>
      </c>
      <c r="B12" s="35" t="s">
        <v>20</v>
      </c>
      <c r="C12" s="36" t="s">
        <v>17</v>
      </c>
      <c r="D12" s="37" t="s">
        <v>18</v>
      </c>
      <c r="E12" s="48">
        <v>80</v>
      </c>
      <c r="F12" s="48">
        <v>80</v>
      </c>
      <c r="G12" s="38">
        <v>96109.6</v>
      </c>
      <c r="H12" s="38">
        <v>98767.2</v>
      </c>
      <c r="I12" s="38">
        <v>104416.1</v>
      </c>
      <c r="J12" s="39">
        <v>104416.1</v>
      </c>
    </row>
    <row r="13" spans="1:13" ht="51" x14ac:dyDescent="0.25">
      <c r="A13" s="34" t="s">
        <v>21</v>
      </c>
      <c r="B13" s="35" t="s">
        <v>22</v>
      </c>
      <c r="C13" s="36" t="s">
        <v>17</v>
      </c>
      <c r="D13" s="37" t="s">
        <v>18</v>
      </c>
      <c r="E13" s="61">
        <v>66.599999999999994</v>
      </c>
      <c r="F13" s="40" t="s">
        <v>566</v>
      </c>
      <c r="G13" s="38">
        <v>506789.96071000001</v>
      </c>
      <c r="H13" s="38">
        <v>595872</v>
      </c>
      <c r="I13" s="38">
        <v>875187</v>
      </c>
      <c r="J13" s="39">
        <v>875187</v>
      </c>
    </row>
    <row r="14" spans="1:13" ht="51" x14ac:dyDescent="0.25">
      <c r="A14" s="34" t="s">
        <v>23</v>
      </c>
      <c r="B14" s="35" t="s">
        <v>24</v>
      </c>
      <c r="C14" s="36" t="s">
        <v>17</v>
      </c>
      <c r="D14" s="37" t="s">
        <v>18</v>
      </c>
      <c r="E14" s="61">
        <v>66.599999999999994</v>
      </c>
      <c r="F14" s="40" t="s">
        <v>566</v>
      </c>
      <c r="G14" s="38">
        <v>2610.39986</v>
      </c>
      <c r="H14" s="38">
        <v>2990</v>
      </c>
      <c r="I14" s="38">
        <v>4315</v>
      </c>
      <c r="J14" s="39">
        <v>4315</v>
      </c>
    </row>
    <row r="15" spans="1:13" ht="51" x14ac:dyDescent="0.25">
      <c r="A15" s="34" t="s">
        <v>25</v>
      </c>
      <c r="B15" s="35" t="s">
        <v>26</v>
      </c>
      <c r="C15" s="36" t="s">
        <v>17</v>
      </c>
      <c r="D15" s="37" t="s">
        <v>18</v>
      </c>
      <c r="E15" s="61">
        <v>66.599999999999994</v>
      </c>
      <c r="F15" s="40" t="s">
        <v>566</v>
      </c>
      <c r="G15" s="38">
        <v>661962.89405999996</v>
      </c>
      <c r="H15" s="38">
        <v>776153</v>
      </c>
      <c r="I15" s="38">
        <v>1133018</v>
      </c>
      <c r="J15" s="39">
        <v>1133018</v>
      </c>
    </row>
    <row r="16" spans="1:13" ht="51" x14ac:dyDescent="0.25">
      <c r="A16" s="34" t="s">
        <v>27</v>
      </c>
      <c r="B16" s="35" t="s">
        <v>28</v>
      </c>
      <c r="C16" s="36" t="s">
        <v>17</v>
      </c>
      <c r="D16" s="37" t="s">
        <v>18</v>
      </c>
      <c r="E16" s="61">
        <v>66.599999999999994</v>
      </c>
      <c r="F16" s="40" t="s">
        <v>566</v>
      </c>
      <c r="G16" s="38">
        <v>-65402.284619999999</v>
      </c>
      <c r="H16" s="38">
        <v>-82404</v>
      </c>
      <c r="I16" s="38">
        <v>-111082</v>
      </c>
      <c r="J16" s="39">
        <v>-111082</v>
      </c>
    </row>
    <row r="17" spans="1:10" ht="38.25" x14ac:dyDescent="0.25">
      <c r="A17" s="34" t="s">
        <v>29</v>
      </c>
      <c r="B17" s="35" t="s">
        <v>30</v>
      </c>
      <c r="C17" s="36" t="s">
        <v>9</v>
      </c>
      <c r="D17" s="37" t="s">
        <v>10</v>
      </c>
      <c r="E17" s="48">
        <v>50</v>
      </c>
      <c r="F17" s="48">
        <v>50</v>
      </c>
      <c r="G17" s="38">
        <v>-155465</v>
      </c>
      <c r="H17" s="38">
        <v>-279476</v>
      </c>
      <c r="I17" s="38">
        <v>-279476</v>
      </c>
      <c r="J17" s="39">
        <v>-279476</v>
      </c>
    </row>
    <row r="18" spans="1:10" ht="38.25" x14ac:dyDescent="0.25">
      <c r="A18" s="34" t="s">
        <v>31</v>
      </c>
      <c r="B18" s="35" t="s">
        <v>32</v>
      </c>
      <c r="C18" s="36" t="s">
        <v>9</v>
      </c>
      <c r="D18" s="37" t="s">
        <v>10</v>
      </c>
      <c r="E18" s="48">
        <v>50</v>
      </c>
      <c r="F18" s="48">
        <v>50</v>
      </c>
      <c r="G18" s="38">
        <v>1063165</v>
      </c>
      <c r="H18" s="38">
        <v>1184050</v>
      </c>
      <c r="I18" s="38">
        <v>1309550</v>
      </c>
      <c r="J18" s="39">
        <v>1384050</v>
      </c>
    </row>
    <row r="19" spans="1:10" ht="38.25" x14ac:dyDescent="0.25">
      <c r="A19" s="34" t="s">
        <v>33</v>
      </c>
      <c r="B19" s="35" t="s">
        <v>34</v>
      </c>
      <c r="C19" s="36" t="s">
        <v>9</v>
      </c>
      <c r="D19" s="37" t="s">
        <v>10</v>
      </c>
      <c r="E19" s="48">
        <v>80</v>
      </c>
      <c r="F19" s="48">
        <v>80</v>
      </c>
      <c r="G19" s="38">
        <v>1940864</v>
      </c>
      <c r="H19" s="38">
        <v>2057600</v>
      </c>
      <c r="I19" s="38">
        <v>2119280</v>
      </c>
      <c r="J19" s="39">
        <v>2182880</v>
      </c>
    </row>
    <row r="20" spans="1:10" ht="38.25" x14ac:dyDescent="0.25">
      <c r="A20" s="34" t="s">
        <v>35</v>
      </c>
      <c r="B20" s="35" t="s">
        <v>36</v>
      </c>
      <c r="C20" s="36" t="s">
        <v>9</v>
      </c>
      <c r="D20" s="37" t="s">
        <v>10</v>
      </c>
      <c r="E20" s="48">
        <v>100</v>
      </c>
      <c r="F20" s="48">
        <v>100</v>
      </c>
      <c r="G20" s="38">
        <v>848124</v>
      </c>
      <c r="H20" s="38">
        <v>652000</v>
      </c>
      <c r="I20" s="38">
        <v>668300</v>
      </c>
      <c r="J20" s="39">
        <v>685000</v>
      </c>
    </row>
    <row r="21" spans="1:10" ht="38.25" x14ac:dyDescent="0.25">
      <c r="A21" s="34" t="s">
        <v>37</v>
      </c>
      <c r="B21" s="35" t="s">
        <v>38</v>
      </c>
      <c r="C21" s="36" t="s">
        <v>9</v>
      </c>
      <c r="D21" s="37" t="s">
        <v>10</v>
      </c>
      <c r="E21" s="48">
        <v>100</v>
      </c>
      <c r="F21" s="48">
        <v>100</v>
      </c>
      <c r="G21" s="38">
        <v>980</v>
      </c>
      <c r="H21" s="38">
        <v>3300</v>
      </c>
      <c r="I21" s="38">
        <v>3500</v>
      </c>
      <c r="J21" s="39">
        <v>3600</v>
      </c>
    </row>
    <row r="22" spans="1:10" ht="38.25" x14ac:dyDescent="0.25">
      <c r="A22" s="34" t="s">
        <v>39</v>
      </c>
      <c r="B22" s="35" t="s">
        <v>40</v>
      </c>
      <c r="C22" s="36" t="s">
        <v>9</v>
      </c>
      <c r="D22" s="37" t="s">
        <v>10</v>
      </c>
      <c r="E22" s="40" t="s">
        <v>565</v>
      </c>
      <c r="F22" s="40" t="s">
        <v>565</v>
      </c>
      <c r="G22" s="38">
        <v>266670</v>
      </c>
      <c r="H22" s="38">
        <v>246300</v>
      </c>
      <c r="I22" s="38">
        <v>264700</v>
      </c>
      <c r="J22" s="39">
        <v>424300</v>
      </c>
    </row>
    <row r="23" spans="1:10" ht="38.25" x14ac:dyDescent="0.25">
      <c r="A23" s="34" t="s">
        <v>41</v>
      </c>
      <c r="B23" s="35" t="s">
        <v>42</v>
      </c>
      <c r="C23" s="36" t="s">
        <v>9</v>
      </c>
      <c r="D23" s="37" t="s">
        <v>10</v>
      </c>
      <c r="E23" s="48">
        <v>100</v>
      </c>
      <c r="F23" s="48">
        <v>100</v>
      </c>
      <c r="G23" s="38">
        <v>7900</v>
      </c>
      <c r="H23" s="38">
        <v>8200</v>
      </c>
      <c r="I23" s="38">
        <v>9000</v>
      </c>
      <c r="J23" s="39">
        <v>9500</v>
      </c>
    </row>
    <row r="24" spans="1:10" ht="38.25" x14ac:dyDescent="0.25">
      <c r="A24" s="34" t="s">
        <v>43</v>
      </c>
      <c r="B24" s="35" t="s">
        <v>44</v>
      </c>
      <c r="C24" s="36" t="s">
        <v>9</v>
      </c>
      <c r="D24" s="37" t="s">
        <v>10</v>
      </c>
      <c r="E24" s="48">
        <v>80</v>
      </c>
      <c r="F24" s="48">
        <v>80</v>
      </c>
      <c r="G24" s="38">
        <v>560500</v>
      </c>
      <c r="H24" s="38">
        <v>644800</v>
      </c>
      <c r="I24" s="38">
        <v>679900</v>
      </c>
      <c r="J24" s="39">
        <v>705300</v>
      </c>
    </row>
    <row r="25" spans="1:10" ht="38.25" x14ac:dyDescent="0.25">
      <c r="A25" s="34" t="s">
        <v>45</v>
      </c>
      <c r="B25" s="35" t="s">
        <v>46</v>
      </c>
      <c r="C25" s="36" t="s">
        <v>9</v>
      </c>
      <c r="D25" s="37" t="s">
        <v>10</v>
      </c>
      <c r="E25" s="48">
        <v>80</v>
      </c>
      <c r="F25" s="48">
        <v>80</v>
      </c>
      <c r="G25" s="38">
        <v>22230</v>
      </c>
      <c r="H25" s="38">
        <v>22800</v>
      </c>
      <c r="I25" s="38">
        <v>23700</v>
      </c>
      <c r="J25" s="39">
        <v>24300</v>
      </c>
    </row>
    <row r="26" spans="1:10" ht="63.75" x14ac:dyDescent="0.25">
      <c r="A26" s="34" t="s">
        <v>47</v>
      </c>
      <c r="B26" s="35" t="s">
        <v>48</v>
      </c>
      <c r="C26" s="36" t="s">
        <v>49</v>
      </c>
      <c r="D26" s="37" t="s">
        <v>50</v>
      </c>
      <c r="E26" s="48">
        <v>50</v>
      </c>
      <c r="F26" s="48">
        <v>50</v>
      </c>
      <c r="G26" s="38">
        <v>5239.16</v>
      </c>
      <c r="H26" s="38">
        <v>5383</v>
      </c>
      <c r="I26" s="38">
        <v>5418</v>
      </c>
      <c r="J26" s="39">
        <v>5391</v>
      </c>
    </row>
    <row r="27" spans="1:10" ht="38.25" x14ac:dyDescent="0.25">
      <c r="A27" s="34" t="s">
        <v>51</v>
      </c>
      <c r="B27" s="35" t="s">
        <v>52</v>
      </c>
      <c r="C27" s="36" t="s">
        <v>9</v>
      </c>
      <c r="D27" s="37" t="s">
        <v>10</v>
      </c>
      <c r="E27" s="48">
        <v>50</v>
      </c>
      <c r="F27" s="48">
        <v>50</v>
      </c>
      <c r="G27" s="38">
        <v>359</v>
      </c>
      <c r="H27" s="38">
        <v>160</v>
      </c>
      <c r="I27" s="38">
        <v>160</v>
      </c>
      <c r="J27" s="39">
        <v>160</v>
      </c>
    </row>
    <row r="28" spans="1:10" ht="63.75" x14ac:dyDescent="0.25">
      <c r="A28" s="34" t="s">
        <v>53</v>
      </c>
      <c r="B28" s="35" t="s">
        <v>54</v>
      </c>
      <c r="C28" s="36" t="s">
        <v>55</v>
      </c>
      <c r="D28" s="37" t="s">
        <v>56</v>
      </c>
      <c r="E28" s="48">
        <v>50</v>
      </c>
      <c r="F28" s="48">
        <v>50</v>
      </c>
      <c r="G28" s="38">
        <v>23947.599999999999</v>
      </c>
      <c r="H28" s="38">
        <v>23703.599999999999</v>
      </c>
      <c r="I28" s="38">
        <v>23703.599999999999</v>
      </c>
      <c r="J28" s="39">
        <v>23703.599999999999</v>
      </c>
    </row>
    <row r="29" spans="1:10" ht="38.25" x14ac:dyDescent="0.25">
      <c r="A29" s="34" t="s">
        <v>57</v>
      </c>
      <c r="B29" s="35" t="s">
        <v>58</v>
      </c>
      <c r="C29" s="36" t="s">
        <v>59</v>
      </c>
      <c r="D29" s="37" t="s">
        <v>60</v>
      </c>
      <c r="E29" s="63">
        <v>100</v>
      </c>
      <c r="F29" s="64">
        <v>100</v>
      </c>
      <c r="G29" s="38">
        <v>300</v>
      </c>
      <c r="H29" s="38">
        <v>255</v>
      </c>
      <c r="I29" s="38">
        <v>255</v>
      </c>
      <c r="J29" s="39">
        <v>255</v>
      </c>
    </row>
    <row r="30" spans="1:10" ht="38.25" x14ac:dyDescent="0.25">
      <c r="A30" s="34" t="s">
        <v>57</v>
      </c>
      <c r="B30" s="35" t="s">
        <v>58</v>
      </c>
      <c r="C30" s="36" t="s">
        <v>61</v>
      </c>
      <c r="D30" s="37" t="s">
        <v>62</v>
      </c>
      <c r="E30" s="63">
        <v>100</v>
      </c>
      <c r="F30" s="64">
        <v>100</v>
      </c>
      <c r="G30" s="38">
        <v>186.25</v>
      </c>
      <c r="H30" s="38">
        <v>186</v>
      </c>
      <c r="I30" s="38">
        <v>186</v>
      </c>
      <c r="J30" s="39">
        <v>140</v>
      </c>
    </row>
    <row r="31" spans="1:10" ht="51" x14ac:dyDescent="0.25">
      <c r="A31" s="34" t="s">
        <v>57</v>
      </c>
      <c r="B31" s="35" t="s">
        <v>58</v>
      </c>
      <c r="C31" s="36" t="s">
        <v>63</v>
      </c>
      <c r="D31" s="37" t="s">
        <v>64</v>
      </c>
      <c r="E31" s="63">
        <v>100</v>
      </c>
      <c r="F31" s="64">
        <v>100</v>
      </c>
      <c r="G31" s="38">
        <v>21265</v>
      </c>
      <c r="H31" s="38">
        <v>30874.5</v>
      </c>
      <c r="I31" s="38">
        <v>28060</v>
      </c>
      <c r="J31" s="39">
        <v>25525</v>
      </c>
    </row>
    <row r="32" spans="1:10" ht="51" x14ac:dyDescent="0.25">
      <c r="A32" s="34" t="s">
        <v>57</v>
      </c>
      <c r="B32" s="35" t="s">
        <v>58</v>
      </c>
      <c r="C32" s="36" t="s">
        <v>65</v>
      </c>
      <c r="D32" s="37" t="s">
        <v>66</v>
      </c>
      <c r="E32" s="63">
        <v>100</v>
      </c>
      <c r="F32" s="64">
        <v>100</v>
      </c>
      <c r="G32" s="38">
        <v>37</v>
      </c>
      <c r="H32" s="38">
        <v>45.25</v>
      </c>
      <c r="I32" s="38">
        <v>38.5</v>
      </c>
      <c r="J32" s="39">
        <v>37.75</v>
      </c>
    </row>
    <row r="33" spans="1:10" ht="63.75" x14ac:dyDescent="0.25">
      <c r="A33" s="34" t="s">
        <v>69</v>
      </c>
      <c r="B33" s="35" t="s">
        <v>70</v>
      </c>
      <c r="C33" s="36" t="s">
        <v>49</v>
      </c>
      <c r="D33" s="37" t="s">
        <v>50</v>
      </c>
      <c r="E33" s="63">
        <v>50</v>
      </c>
      <c r="F33" s="64">
        <v>50</v>
      </c>
      <c r="G33" s="38">
        <v>1992.65</v>
      </c>
      <c r="H33" s="38">
        <v>2129</v>
      </c>
      <c r="I33" s="38">
        <v>2191</v>
      </c>
      <c r="J33" s="39">
        <v>2166</v>
      </c>
    </row>
    <row r="34" spans="1:10" ht="51" x14ac:dyDescent="0.25">
      <c r="A34" s="34" t="s">
        <v>71</v>
      </c>
      <c r="B34" s="35" t="s">
        <v>72</v>
      </c>
      <c r="C34" s="36" t="s">
        <v>73</v>
      </c>
      <c r="D34" s="37" t="s">
        <v>74</v>
      </c>
      <c r="E34" s="63">
        <v>100</v>
      </c>
      <c r="F34" s="64">
        <v>100</v>
      </c>
      <c r="G34" s="38">
        <v>90.1</v>
      </c>
      <c r="H34" s="38">
        <v>96</v>
      </c>
      <c r="I34" s="38">
        <v>96</v>
      </c>
      <c r="J34" s="39">
        <v>96</v>
      </c>
    </row>
    <row r="35" spans="1:10" ht="51" x14ac:dyDescent="0.25">
      <c r="A35" s="34" t="s">
        <v>75</v>
      </c>
      <c r="B35" s="35" t="s">
        <v>76</v>
      </c>
      <c r="C35" s="36" t="s">
        <v>73</v>
      </c>
      <c r="D35" s="37" t="s">
        <v>74</v>
      </c>
      <c r="E35" s="63">
        <v>100</v>
      </c>
      <c r="F35" s="64">
        <v>100</v>
      </c>
      <c r="G35" s="38">
        <v>10.5</v>
      </c>
      <c r="H35" s="38">
        <v>14</v>
      </c>
      <c r="I35" s="38">
        <v>14</v>
      </c>
      <c r="J35" s="39">
        <v>14</v>
      </c>
    </row>
    <row r="36" spans="1:10" ht="89.25" x14ac:dyDescent="0.25">
      <c r="A36" s="34" t="s">
        <v>77</v>
      </c>
      <c r="B36" s="35" t="s">
        <v>78</v>
      </c>
      <c r="C36" s="36" t="s">
        <v>79</v>
      </c>
      <c r="D36" s="37" t="s">
        <v>80</v>
      </c>
      <c r="E36" s="63">
        <v>100</v>
      </c>
      <c r="F36" s="64">
        <v>100</v>
      </c>
      <c r="G36" s="38">
        <v>44</v>
      </c>
      <c r="H36" s="38">
        <v>16</v>
      </c>
      <c r="I36" s="38">
        <v>12</v>
      </c>
      <c r="J36" s="39">
        <v>12</v>
      </c>
    </row>
    <row r="37" spans="1:10" ht="63.75" x14ac:dyDescent="0.25">
      <c r="A37" s="34" t="s">
        <v>81</v>
      </c>
      <c r="B37" s="35" t="s">
        <v>82</v>
      </c>
      <c r="C37" s="36" t="s">
        <v>49</v>
      </c>
      <c r="D37" s="37" t="s">
        <v>50</v>
      </c>
      <c r="E37" s="63">
        <v>50</v>
      </c>
      <c r="F37" s="64">
        <v>50</v>
      </c>
      <c r="G37" s="38">
        <v>5580</v>
      </c>
      <c r="H37" s="38">
        <v>5580</v>
      </c>
      <c r="I37" s="38">
        <v>5580</v>
      </c>
      <c r="J37" s="39">
        <v>5580</v>
      </c>
    </row>
    <row r="38" spans="1:10" ht="89.25" x14ac:dyDescent="0.25">
      <c r="A38" s="34" t="s">
        <v>83</v>
      </c>
      <c r="B38" s="35" t="s">
        <v>84</v>
      </c>
      <c r="C38" s="36" t="s">
        <v>85</v>
      </c>
      <c r="D38" s="37" t="s">
        <v>86</v>
      </c>
      <c r="E38" s="63">
        <v>100</v>
      </c>
      <c r="F38" s="64">
        <v>100</v>
      </c>
      <c r="G38" s="38">
        <v>5943</v>
      </c>
      <c r="H38" s="38">
        <v>5740</v>
      </c>
      <c r="I38" s="38">
        <v>5740</v>
      </c>
      <c r="J38" s="39">
        <v>5740</v>
      </c>
    </row>
    <row r="39" spans="1:10" ht="51" x14ac:dyDescent="0.25">
      <c r="A39" s="34" t="s">
        <v>87</v>
      </c>
      <c r="B39" s="35" t="s">
        <v>88</v>
      </c>
      <c r="C39" s="36" t="s">
        <v>89</v>
      </c>
      <c r="D39" s="37" t="s">
        <v>90</v>
      </c>
      <c r="E39" s="63">
        <v>100</v>
      </c>
      <c r="F39" s="64">
        <v>100</v>
      </c>
      <c r="G39" s="38">
        <v>173.2</v>
      </c>
      <c r="H39" s="38">
        <v>211.2</v>
      </c>
      <c r="I39" s="38">
        <v>211.2</v>
      </c>
      <c r="J39" s="39">
        <v>211.2</v>
      </c>
    </row>
    <row r="40" spans="1:10" ht="51" x14ac:dyDescent="0.25">
      <c r="A40" s="34" t="s">
        <v>91</v>
      </c>
      <c r="B40" s="35" t="s">
        <v>92</v>
      </c>
      <c r="C40" s="36" t="s">
        <v>93</v>
      </c>
      <c r="D40" s="37" t="s">
        <v>94</v>
      </c>
      <c r="E40" s="63">
        <v>100</v>
      </c>
      <c r="F40" s="64">
        <v>100</v>
      </c>
      <c r="G40" s="38">
        <v>19.55</v>
      </c>
      <c r="H40" s="38">
        <v>14.4</v>
      </c>
      <c r="I40" s="38">
        <v>14.4</v>
      </c>
      <c r="J40" s="39">
        <v>14.4</v>
      </c>
    </row>
    <row r="41" spans="1:10" ht="38.25" x14ac:dyDescent="0.25">
      <c r="A41" s="34" t="s">
        <v>95</v>
      </c>
      <c r="B41" s="35" t="s">
        <v>96</v>
      </c>
      <c r="C41" s="36" t="s">
        <v>9</v>
      </c>
      <c r="D41" s="37" t="s">
        <v>10</v>
      </c>
      <c r="E41" s="63">
        <v>50</v>
      </c>
      <c r="F41" s="64">
        <v>50</v>
      </c>
      <c r="G41" s="38"/>
      <c r="H41" s="38">
        <v>10</v>
      </c>
      <c r="I41" s="38">
        <v>10</v>
      </c>
      <c r="J41" s="39">
        <v>10</v>
      </c>
    </row>
    <row r="42" spans="1:10" ht="38.25" x14ac:dyDescent="0.25">
      <c r="A42" s="34" t="s">
        <v>97</v>
      </c>
      <c r="B42" s="35" t="s">
        <v>98</v>
      </c>
      <c r="C42" s="36" t="s">
        <v>61</v>
      </c>
      <c r="D42" s="37" t="s">
        <v>62</v>
      </c>
      <c r="E42" s="63">
        <v>100</v>
      </c>
      <c r="F42" s="64">
        <v>100</v>
      </c>
      <c r="G42" s="38">
        <v>380</v>
      </c>
      <c r="H42" s="38">
        <v>365</v>
      </c>
      <c r="I42" s="38">
        <v>470</v>
      </c>
      <c r="J42" s="39">
        <v>205</v>
      </c>
    </row>
    <row r="43" spans="1:10" ht="38.25" x14ac:dyDescent="0.25">
      <c r="A43" s="34" t="s">
        <v>99</v>
      </c>
      <c r="B43" s="35" t="s">
        <v>100</v>
      </c>
      <c r="C43" s="36" t="s">
        <v>61</v>
      </c>
      <c r="D43" s="37" t="s">
        <v>62</v>
      </c>
      <c r="E43" s="63">
        <v>100</v>
      </c>
      <c r="F43" s="64">
        <v>100</v>
      </c>
      <c r="G43" s="38">
        <v>30</v>
      </c>
      <c r="H43" s="38">
        <v>30</v>
      </c>
      <c r="I43" s="38">
        <v>30</v>
      </c>
      <c r="J43" s="39">
        <v>35</v>
      </c>
    </row>
    <row r="44" spans="1:10" ht="38.25" x14ac:dyDescent="0.25">
      <c r="A44" s="34" t="s">
        <v>101</v>
      </c>
      <c r="B44" s="35" t="s">
        <v>102</v>
      </c>
      <c r="C44" s="36" t="s">
        <v>103</v>
      </c>
      <c r="D44" s="37" t="s">
        <v>104</v>
      </c>
      <c r="E44" s="63">
        <v>100</v>
      </c>
      <c r="F44" s="64">
        <v>100</v>
      </c>
      <c r="G44" s="38">
        <v>300</v>
      </c>
      <c r="H44" s="38">
        <v>620</v>
      </c>
      <c r="I44" s="38">
        <v>620</v>
      </c>
      <c r="J44" s="39">
        <v>620</v>
      </c>
    </row>
    <row r="45" spans="1:10" ht="38.25" x14ac:dyDescent="0.25">
      <c r="A45" s="34" t="s">
        <v>105</v>
      </c>
      <c r="B45" s="35" t="s">
        <v>106</v>
      </c>
      <c r="C45" s="36" t="s">
        <v>9</v>
      </c>
      <c r="D45" s="37" t="s">
        <v>10</v>
      </c>
      <c r="E45" s="63">
        <v>100</v>
      </c>
      <c r="F45" s="64">
        <v>100</v>
      </c>
      <c r="G45" s="38">
        <v>1</v>
      </c>
      <c r="H45" s="38"/>
      <c r="I45" s="38"/>
      <c r="J45" s="39"/>
    </row>
    <row r="46" spans="1:10" ht="51" x14ac:dyDescent="0.25">
      <c r="A46" s="34" t="s">
        <v>107</v>
      </c>
      <c r="B46" s="35" t="s">
        <v>108</v>
      </c>
      <c r="C46" s="36" t="s">
        <v>109</v>
      </c>
      <c r="D46" s="37" t="s">
        <v>110</v>
      </c>
      <c r="E46" s="63">
        <v>100</v>
      </c>
      <c r="F46" s="64">
        <v>100</v>
      </c>
      <c r="G46" s="38">
        <v>14968</v>
      </c>
      <c r="H46" s="38">
        <v>1798</v>
      </c>
      <c r="I46" s="38">
        <v>1870</v>
      </c>
      <c r="J46" s="39">
        <v>1945</v>
      </c>
    </row>
    <row r="47" spans="1:10" ht="25.5" x14ac:dyDescent="0.25">
      <c r="A47" s="34" t="s">
        <v>111</v>
      </c>
      <c r="B47" s="35" t="s">
        <v>112</v>
      </c>
      <c r="C47" s="36" t="s">
        <v>113</v>
      </c>
      <c r="D47" s="37" t="s">
        <v>114</v>
      </c>
      <c r="E47" s="63">
        <v>100</v>
      </c>
      <c r="F47" s="64">
        <v>100</v>
      </c>
      <c r="G47" s="38">
        <v>29142.14</v>
      </c>
      <c r="H47" s="38">
        <v>27504.47</v>
      </c>
      <c r="I47" s="38">
        <v>25795.93</v>
      </c>
      <c r="J47" s="39">
        <v>24162.75</v>
      </c>
    </row>
    <row r="48" spans="1:10" ht="51" x14ac:dyDescent="0.25">
      <c r="A48" s="34" t="s">
        <v>115</v>
      </c>
      <c r="B48" s="35" t="s">
        <v>116</v>
      </c>
      <c r="C48" s="36" t="s">
        <v>109</v>
      </c>
      <c r="D48" s="37" t="s">
        <v>110</v>
      </c>
      <c r="E48" s="63">
        <v>100</v>
      </c>
      <c r="F48" s="64">
        <v>100</v>
      </c>
      <c r="G48" s="38">
        <v>7693.5</v>
      </c>
      <c r="H48" s="38">
        <v>8852</v>
      </c>
      <c r="I48" s="38">
        <v>9206</v>
      </c>
      <c r="J48" s="39">
        <v>9574</v>
      </c>
    </row>
    <row r="49" spans="1:10" ht="51" x14ac:dyDescent="0.25">
      <c r="A49" s="34" t="s">
        <v>117</v>
      </c>
      <c r="B49" s="35" t="s">
        <v>118</v>
      </c>
      <c r="C49" s="36" t="s">
        <v>109</v>
      </c>
      <c r="D49" s="37" t="s">
        <v>110</v>
      </c>
      <c r="E49" s="63">
        <v>100</v>
      </c>
      <c r="F49" s="64">
        <v>100</v>
      </c>
      <c r="G49" s="38">
        <v>33.700000000000003</v>
      </c>
      <c r="H49" s="38">
        <v>33.700000000000003</v>
      </c>
      <c r="I49" s="38">
        <v>33.700000000000003</v>
      </c>
      <c r="J49" s="39">
        <v>33.700000000000003</v>
      </c>
    </row>
    <row r="50" spans="1:10" ht="51" x14ac:dyDescent="0.25">
      <c r="A50" s="34" t="s">
        <v>117</v>
      </c>
      <c r="B50" s="35" t="s">
        <v>118</v>
      </c>
      <c r="C50" s="36" t="s">
        <v>89</v>
      </c>
      <c r="D50" s="37" t="s">
        <v>90</v>
      </c>
      <c r="E50" s="63">
        <v>100</v>
      </c>
      <c r="F50" s="64">
        <v>100</v>
      </c>
      <c r="G50" s="38">
        <v>214.2</v>
      </c>
      <c r="H50" s="38"/>
      <c r="I50" s="38"/>
      <c r="J50" s="39"/>
    </row>
    <row r="51" spans="1:10" ht="51" x14ac:dyDescent="0.25">
      <c r="A51" s="34" t="s">
        <v>117</v>
      </c>
      <c r="B51" s="35" t="s">
        <v>118</v>
      </c>
      <c r="C51" s="36" t="s">
        <v>119</v>
      </c>
      <c r="D51" s="37" t="s">
        <v>120</v>
      </c>
      <c r="E51" s="63">
        <v>100</v>
      </c>
      <c r="F51" s="64">
        <v>100</v>
      </c>
      <c r="G51" s="38">
        <v>17</v>
      </c>
      <c r="H51" s="38">
        <v>66</v>
      </c>
      <c r="I51" s="38">
        <v>66</v>
      </c>
      <c r="J51" s="39">
        <v>66</v>
      </c>
    </row>
    <row r="52" spans="1:10" ht="51" x14ac:dyDescent="0.25">
      <c r="A52" s="34" t="s">
        <v>121</v>
      </c>
      <c r="B52" s="35" t="s">
        <v>122</v>
      </c>
      <c r="C52" s="36" t="s">
        <v>109</v>
      </c>
      <c r="D52" s="37" t="s">
        <v>110</v>
      </c>
      <c r="E52" s="63">
        <v>100</v>
      </c>
      <c r="F52" s="64">
        <v>100</v>
      </c>
      <c r="G52" s="38">
        <v>4585</v>
      </c>
      <c r="H52" s="38">
        <v>5216</v>
      </c>
      <c r="I52" s="38">
        <v>5298.5</v>
      </c>
      <c r="J52" s="39">
        <v>5378</v>
      </c>
    </row>
    <row r="53" spans="1:10" ht="51" x14ac:dyDescent="0.25">
      <c r="A53" s="34" t="s">
        <v>123</v>
      </c>
      <c r="B53" s="35" t="s">
        <v>124</v>
      </c>
      <c r="C53" s="36" t="s">
        <v>125</v>
      </c>
      <c r="D53" s="37" t="s">
        <v>126</v>
      </c>
      <c r="E53" s="63">
        <v>100</v>
      </c>
      <c r="F53" s="64">
        <v>100</v>
      </c>
      <c r="G53" s="38"/>
      <c r="H53" s="38">
        <v>28.5</v>
      </c>
      <c r="I53" s="38">
        <v>24</v>
      </c>
      <c r="J53" s="39"/>
    </row>
    <row r="54" spans="1:10" ht="51" x14ac:dyDescent="0.25">
      <c r="A54" s="34" t="s">
        <v>123</v>
      </c>
      <c r="B54" s="35" t="s">
        <v>124</v>
      </c>
      <c r="C54" s="36" t="s">
        <v>89</v>
      </c>
      <c r="D54" s="37" t="s">
        <v>90</v>
      </c>
      <c r="E54" s="63">
        <v>100</v>
      </c>
      <c r="F54" s="64">
        <v>100</v>
      </c>
      <c r="G54" s="38"/>
      <c r="H54" s="38">
        <v>16.600000000000001</v>
      </c>
      <c r="I54" s="38">
        <v>16.600000000000001</v>
      </c>
      <c r="J54" s="39">
        <v>16.600000000000001</v>
      </c>
    </row>
    <row r="55" spans="1:10" ht="51" x14ac:dyDescent="0.25">
      <c r="A55" s="34" t="s">
        <v>127</v>
      </c>
      <c r="B55" s="35" t="s">
        <v>128</v>
      </c>
      <c r="C55" s="36" t="s">
        <v>109</v>
      </c>
      <c r="D55" s="37" t="s">
        <v>110</v>
      </c>
      <c r="E55" s="63">
        <v>25</v>
      </c>
      <c r="F55" s="64">
        <v>25</v>
      </c>
      <c r="G55" s="38">
        <v>8936.2000000000007</v>
      </c>
      <c r="H55" s="38">
        <v>11477</v>
      </c>
      <c r="I55" s="38">
        <v>11692</v>
      </c>
      <c r="J55" s="39">
        <v>11183</v>
      </c>
    </row>
    <row r="56" spans="1:10" ht="51" x14ac:dyDescent="0.25">
      <c r="A56" s="34" t="s">
        <v>129</v>
      </c>
      <c r="B56" s="35" t="s">
        <v>130</v>
      </c>
      <c r="C56" s="36" t="s">
        <v>109</v>
      </c>
      <c r="D56" s="37" t="s">
        <v>110</v>
      </c>
      <c r="E56" s="63">
        <v>100</v>
      </c>
      <c r="F56" s="64">
        <v>100</v>
      </c>
      <c r="G56" s="38">
        <v>3842</v>
      </c>
      <c r="H56" s="38">
        <v>3282</v>
      </c>
      <c r="I56" s="38">
        <v>3413</v>
      </c>
      <c r="J56" s="39">
        <v>3550</v>
      </c>
    </row>
    <row r="57" spans="1:10" ht="51" x14ac:dyDescent="0.25">
      <c r="A57" s="34" t="s">
        <v>131</v>
      </c>
      <c r="B57" s="35" t="s">
        <v>132</v>
      </c>
      <c r="C57" s="36" t="s">
        <v>133</v>
      </c>
      <c r="D57" s="37" t="s">
        <v>134</v>
      </c>
      <c r="E57" s="63">
        <v>100</v>
      </c>
      <c r="F57" s="64">
        <v>100</v>
      </c>
      <c r="G57" s="38">
        <v>473.43</v>
      </c>
      <c r="H57" s="38">
        <v>415.8</v>
      </c>
      <c r="I57" s="38">
        <v>432.4</v>
      </c>
      <c r="J57" s="39">
        <v>449.7</v>
      </c>
    </row>
    <row r="58" spans="1:10" ht="63.75" x14ac:dyDescent="0.25">
      <c r="A58" s="34" t="s">
        <v>135</v>
      </c>
      <c r="B58" s="35" t="s">
        <v>136</v>
      </c>
      <c r="C58" s="36" t="s">
        <v>137</v>
      </c>
      <c r="D58" s="37" t="s">
        <v>138</v>
      </c>
      <c r="E58" s="63">
        <v>40</v>
      </c>
      <c r="F58" s="64">
        <v>40</v>
      </c>
      <c r="G58" s="38">
        <v>46633.14</v>
      </c>
      <c r="H58" s="38">
        <v>46043</v>
      </c>
      <c r="I58" s="38">
        <v>49727</v>
      </c>
      <c r="J58" s="39">
        <v>53705</v>
      </c>
    </row>
    <row r="59" spans="1:10" ht="38.25" x14ac:dyDescent="0.25">
      <c r="A59" s="34" t="s">
        <v>139</v>
      </c>
      <c r="B59" s="35" t="s">
        <v>140</v>
      </c>
      <c r="C59" s="36" t="s">
        <v>59</v>
      </c>
      <c r="D59" s="37" t="s">
        <v>60</v>
      </c>
      <c r="E59" s="63">
        <v>100</v>
      </c>
      <c r="F59" s="64">
        <v>100</v>
      </c>
      <c r="G59" s="38">
        <v>1000</v>
      </c>
      <c r="H59" s="38">
        <v>800</v>
      </c>
      <c r="I59" s="38">
        <v>800</v>
      </c>
      <c r="J59" s="39">
        <v>800</v>
      </c>
    </row>
    <row r="60" spans="1:10" ht="38.25" x14ac:dyDescent="0.25">
      <c r="A60" s="34" t="s">
        <v>141</v>
      </c>
      <c r="B60" s="35" t="s">
        <v>142</v>
      </c>
      <c r="C60" s="36" t="s">
        <v>9</v>
      </c>
      <c r="D60" s="37" t="s">
        <v>10</v>
      </c>
      <c r="E60" s="63">
        <v>60</v>
      </c>
      <c r="F60" s="64">
        <v>60</v>
      </c>
      <c r="G60" s="38">
        <v>2706</v>
      </c>
      <c r="H60" s="38">
        <v>3069</v>
      </c>
      <c r="I60" s="38">
        <v>3191</v>
      </c>
      <c r="J60" s="39">
        <v>3300</v>
      </c>
    </row>
    <row r="61" spans="1:10" ht="38.25" x14ac:dyDescent="0.25">
      <c r="A61" s="34" t="s">
        <v>143</v>
      </c>
      <c r="B61" s="35" t="s">
        <v>144</v>
      </c>
      <c r="C61" s="36" t="s">
        <v>59</v>
      </c>
      <c r="D61" s="37" t="s">
        <v>60</v>
      </c>
      <c r="E61" s="63">
        <v>100</v>
      </c>
      <c r="F61" s="64">
        <v>100</v>
      </c>
      <c r="G61" s="38">
        <v>240</v>
      </c>
      <c r="H61" s="38">
        <v>210</v>
      </c>
      <c r="I61" s="38">
        <v>210</v>
      </c>
      <c r="J61" s="39">
        <v>210</v>
      </c>
    </row>
    <row r="62" spans="1:10" ht="38.25" x14ac:dyDescent="0.25">
      <c r="A62" s="34" t="s">
        <v>145</v>
      </c>
      <c r="B62" s="35" t="s">
        <v>146</v>
      </c>
      <c r="C62" s="36" t="s">
        <v>59</v>
      </c>
      <c r="D62" s="37" t="s">
        <v>60</v>
      </c>
      <c r="E62" s="63">
        <v>100</v>
      </c>
      <c r="F62" s="64">
        <v>100</v>
      </c>
      <c r="G62" s="38">
        <v>351</v>
      </c>
      <c r="H62" s="38">
        <v>292</v>
      </c>
      <c r="I62" s="38">
        <v>292</v>
      </c>
      <c r="J62" s="39">
        <v>292</v>
      </c>
    </row>
    <row r="63" spans="1:10" ht="51" x14ac:dyDescent="0.25">
      <c r="A63" s="34" t="s">
        <v>147</v>
      </c>
      <c r="B63" s="35" t="s">
        <v>148</v>
      </c>
      <c r="C63" s="36" t="s">
        <v>149</v>
      </c>
      <c r="D63" s="37" t="s">
        <v>150</v>
      </c>
      <c r="E63" s="63">
        <v>100</v>
      </c>
      <c r="F63" s="64">
        <v>100</v>
      </c>
      <c r="G63" s="38">
        <v>700</v>
      </c>
      <c r="H63" s="38">
        <v>3129</v>
      </c>
      <c r="I63" s="38">
        <v>2807</v>
      </c>
      <c r="J63" s="39">
        <v>2807</v>
      </c>
    </row>
    <row r="64" spans="1:10" ht="51" x14ac:dyDescent="0.25">
      <c r="A64" s="34" t="s">
        <v>151</v>
      </c>
      <c r="B64" s="35" t="s">
        <v>152</v>
      </c>
      <c r="C64" s="36" t="s">
        <v>149</v>
      </c>
      <c r="D64" s="37" t="s">
        <v>150</v>
      </c>
      <c r="E64" s="63">
        <v>100</v>
      </c>
      <c r="F64" s="64">
        <v>100</v>
      </c>
      <c r="G64" s="38">
        <v>16999</v>
      </c>
      <c r="H64" s="38">
        <v>3952</v>
      </c>
      <c r="I64" s="38">
        <v>3898</v>
      </c>
      <c r="J64" s="39">
        <v>3791</v>
      </c>
    </row>
    <row r="65" spans="1:10" ht="51" x14ac:dyDescent="0.25">
      <c r="A65" s="34" t="s">
        <v>153</v>
      </c>
      <c r="B65" s="35" t="s">
        <v>154</v>
      </c>
      <c r="C65" s="36" t="s">
        <v>149</v>
      </c>
      <c r="D65" s="37" t="s">
        <v>150</v>
      </c>
      <c r="E65" s="63">
        <v>100</v>
      </c>
      <c r="F65" s="64">
        <v>100</v>
      </c>
      <c r="G65" s="38">
        <v>2776.3</v>
      </c>
      <c r="H65" s="38">
        <v>2776</v>
      </c>
      <c r="I65" s="38">
        <v>2776</v>
      </c>
      <c r="J65" s="39">
        <v>2776</v>
      </c>
    </row>
    <row r="66" spans="1:10" ht="38.25" x14ac:dyDescent="0.25">
      <c r="A66" s="34" t="s">
        <v>155</v>
      </c>
      <c r="B66" s="35" t="s">
        <v>156</v>
      </c>
      <c r="C66" s="36" t="s">
        <v>9</v>
      </c>
      <c r="D66" s="37" t="s">
        <v>10</v>
      </c>
      <c r="E66" s="63">
        <v>50</v>
      </c>
      <c r="F66" s="64">
        <v>50</v>
      </c>
      <c r="G66" s="38">
        <v>43</v>
      </c>
      <c r="H66" s="38">
        <v>65</v>
      </c>
      <c r="I66" s="38">
        <v>65</v>
      </c>
      <c r="J66" s="39">
        <v>65</v>
      </c>
    </row>
    <row r="67" spans="1:10" ht="63.75" x14ac:dyDescent="0.25">
      <c r="A67" s="34" t="s">
        <v>157</v>
      </c>
      <c r="B67" s="35" t="s">
        <v>158</v>
      </c>
      <c r="C67" s="36" t="s">
        <v>55</v>
      </c>
      <c r="D67" s="37" t="s">
        <v>56</v>
      </c>
      <c r="E67" s="63">
        <v>50</v>
      </c>
      <c r="F67" s="64">
        <v>50</v>
      </c>
      <c r="G67" s="38">
        <v>154.1</v>
      </c>
      <c r="H67" s="38">
        <v>71</v>
      </c>
      <c r="I67" s="38">
        <v>71</v>
      </c>
      <c r="J67" s="39">
        <v>71</v>
      </c>
    </row>
    <row r="68" spans="1:10" ht="51" x14ac:dyDescent="0.25">
      <c r="A68" s="34" t="s">
        <v>159</v>
      </c>
      <c r="B68" s="35" t="s">
        <v>160</v>
      </c>
      <c r="C68" s="36" t="s">
        <v>149</v>
      </c>
      <c r="D68" s="37" t="s">
        <v>150</v>
      </c>
      <c r="E68" s="63">
        <v>100</v>
      </c>
      <c r="F68" s="64">
        <v>100</v>
      </c>
      <c r="G68" s="38">
        <v>120</v>
      </c>
      <c r="H68" s="38">
        <v>200</v>
      </c>
      <c r="I68" s="38">
        <v>213</v>
      </c>
      <c r="J68" s="39">
        <v>213</v>
      </c>
    </row>
    <row r="69" spans="1:10" ht="51" x14ac:dyDescent="0.25">
      <c r="A69" s="34" t="s">
        <v>161</v>
      </c>
      <c r="B69" s="35" t="s">
        <v>162</v>
      </c>
      <c r="C69" s="36" t="s">
        <v>89</v>
      </c>
      <c r="D69" s="37" t="s">
        <v>90</v>
      </c>
      <c r="E69" s="63">
        <v>100</v>
      </c>
      <c r="F69" s="64">
        <v>100</v>
      </c>
      <c r="G69" s="38">
        <v>67</v>
      </c>
      <c r="H69" s="38">
        <v>42</v>
      </c>
      <c r="I69" s="38">
        <v>42</v>
      </c>
      <c r="J69" s="39">
        <v>42</v>
      </c>
    </row>
    <row r="70" spans="1:10" ht="38.25" x14ac:dyDescent="0.25">
      <c r="A70" s="34" t="s">
        <v>163</v>
      </c>
      <c r="B70" s="35" t="s">
        <v>164</v>
      </c>
      <c r="C70" s="36" t="s">
        <v>165</v>
      </c>
      <c r="D70" s="37" t="s">
        <v>166</v>
      </c>
      <c r="E70" s="63">
        <v>100</v>
      </c>
      <c r="F70" s="64">
        <v>100</v>
      </c>
      <c r="G70" s="38"/>
      <c r="H70" s="38">
        <v>8467</v>
      </c>
      <c r="I70" s="38">
        <v>8806</v>
      </c>
      <c r="J70" s="39">
        <v>9158</v>
      </c>
    </row>
    <row r="71" spans="1:10" ht="63.75" x14ac:dyDescent="0.25">
      <c r="A71" s="34" t="s">
        <v>163</v>
      </c>
      <c r="B71" s="35" t="s">
        <v>164</v>
      </c>
      <c r="C71" s="36" t="s">
        <v>167</v>
      </c>
      <c r="D71" s="37" t="s">
        <v>168</v>
      </c>
      <c r="E71" s="63">
        <v>100</v>
      </c>
      <c r="F71" s="64">
        <v>100</v>
      </c>
      <c r="G71" s="38">
        <v>1247.73</v>
      </c>
      <c r="H71" s="38">
        <v>1277.7</v>
      </c>
      <c r="I71" s="38">
        <v>1277.7</v>
      </c>
      <c r="J71" s="39">
        <v>1277.7</v>
      </c>
    </row>
    <row r="72" spans="1:10" ht="51" x14ac:dyDescent="0.25">
      <c r="A72" s="34" t="s">
        <v>163</v>
      </c>
      <c r="B72" s="35" t="s">
        <v>164</v>
      </c>
      <c r="C72" s="36" t="s">
        <v>133</v>
      </c>
      <c r="D72" s="37" t="s">
        <v>134</v>
      </c>
      <c r="E72" s="63">
        <v>100</v>
      </c>
      <c r="F72" s="64">
        <v>100</v>
      </c>
      <c r="G72" s="38">
        <v>700</v>
      </c>
      <c r="H72" s="38">
        <v>41.65</v>
      </c>
      <c r="I72" s="38">
        <v>43.3</v>
      </c>
      <c r="J72" s="39">
        <v>45</v>
      </c>
    </row>
    <row r="73" spans="1:10" ht="38.25" x14ac:dyDescent="0.25">
      <c r="A73" s="34" t="s">
        <v>163</v>
      </c>
      <c r="B73" s="35" t="s">
        <v>164</v>
      </c>
      <c r="C73" s="36" t="s">
        <v>169</v>
      </c>
      <c r="D73" s="37" t="s">
        <v>170</v>
      </c>
      <c r="E73" s="63">
        <v>100</v>
      </c>
      <c r="F73" s="64">
        <v>100</v>
      </c>
      <c r="G73" s="38">
        <v>6967</v>
      </c>
      <c r="H73" s="38">
        <v>8518</v>
      </c>
      <c r="I73" s="38">
        <v>7518.9</v>
      </c>
      <c r="J73" s="39">
        <v>7520</v>
      </c>
    </row>
    <row r="74" spans="1:10" ht="51" x14ac:dyDescent="0.25">
      <c r="A74" s="34" t="s">
        <v>163</v>
      </c>
      <c r="B74" s="35" t="s">
        <v>164</v>
      </c>
      <c r="C74" s="36" t="s">
        <v>171</v>
      </c>
      <c r="D74" s="37" t="s">
        <v>172</v>
      </c>
      <c r="E74" s="63">
        <v>100</v>
      </c>
      <c r="F74" s="64">
        <v>100</v>
      </c>
      <c r="G74" s="38">
        <v>18000</v>
      </c>
      <c r="H74" s="38">
        <v>18000</v>
      </c>
      <c r="I74" s="38">
        <v>18000</v>
      </c>
      <c r="J74" s="39">
        <v>18000</v>
      </c>
    </row>
    <row r="75" spans="1:10" ht="51" x14ac:dyDescent="0.25">
      <c r="A75" s="34" t="s">
        <v>163</v>
      </c>
      <c r="B75" s="35" t="s">
        <v>164</v>
      </c>
      <c r="C75" s="36" t="s">
        <v>119</v>
      </c>
      <c r="D75" s="37" t="s">
        <v>120</v>
      </c>
      <c r="E75" s="63">
        <v>100</v>
      </c>
      <c r="F75" s="64">
        <v>100</v>
      </c>
      <c r="G75" s="38">
        <v>742</v>
      </c>
      <c r="H75" s="38">
        <v>742</v>
      </c>
      <c r="I75" s="38">
        <v>742</v>
      </c>
      <c r="J75" s="39">
        <v>742</v>
      </c>
    </row>
    <row r="76" spans="1:10" ht="38.25" x14ac:dyDescent="0.25">
      <c r="A76" s="34" t="s">
        <v>173</v>
      </c>
      <c r="B76" s="35" t="s">
        <v>174</v>
      </c>
      <c r="C76" s="36" t="s">
        <v>175</v>
      </c>
      <c r="D76" s="37" t="s">
        <v>176</v>
      </c>
      <c r="E76" s="63">
        <v>100</v>
      </c>
      <c r="F76" s="64">
        <v>100</v>
      </c>
      <c r="G76" s="38">
        <v>2085.2800000000002</v>
      </c>
      <c r="H76" s="38">
        <v>2937</v>
      </c>
      <c r="I76" s="38">
        <v>3055</v>
      </c>
      <c r="J76" s="39">
        <v>3177</v>
      </c>
    </row>
    <row r="77" spans="1:10" ht="51" x14ac:dyDescent="0.25">
      <c r="A77" s="34" t="s">
        <v>173</v>
      </c>
      <c r="B77" s="35" t="s">
        <v>174</v>
      </c>
      <c r="C77" s="36" t="s">
        <v>119</v>
      </c>
      <c r="D77" s="37" t="s">
        <v>120</v>
      </c>
      <c r="E77" s="63">
        <v>100</v>
      </c>
      <c r="F77" s="64">
        <v>100</v>
      </c>
      <c r="G77" s="38">
        <v>18</v>
      </c>
      <c r="H77" s="38"/>
      <c r="I77" s="38"/>
      <c r="J77" s="39"/>
    </row>
    <row r="78" spans="1:10" ht="51" x14ac:dyDescent="0.25">
      <c r="A78" s="34" t="s">
        <v>177</v>
      </c>
      <c r="B78" s="35" t="s">
        <v>178</v>
      </c>
      <c r="C78" s="36" t="s">
        <v>133</v>
      </c>
      <c r="D78" s="37" t="s">
        <v>134</v>
      </c>
      <c r="E78" s="63">
        <v>100</v>
      </c>
      <c r="F78" s="64">
        <v>100</v>
      </c>
      <c r="G78" s="38">
        <v>199.3</v>
      </c>
      <c r="H78" s="38"/>
      <c r="I78" s="38"/>
      <c r="J78" s="39"/>
    </row>
    <row r="79" spans="1:10" ht="38.25" x14ac:dyDescent="0.25">
      <c r="A79" s="34" t="s">
        <v>177</v>
      </c>
      <c r="B79" s="35" t="s">
        <v>178</v>
      </c>
      <c r="C79" s="36" t="s">
        <v>169</v>
      </c>
      <c r="D79" s="37" t="s">
        <v>170</v>
      </c>
      <c r="E79" s="63">
        <v>100</v>
      </c>
      <c r="F79" s="64">
        <v>100</v>
      </c>
      <c r="G79" s="38">
        <v>1917.4649999999999</v>
      </c>
      <c r="H79" s="38">
        <v>3624</v>
      </c>
      <c r="I79" s="38">
        <v>3624</v>
      </c>
      <c r="J79" s="39">
        <v>3624</v>
      </c>
    </row>
    <row r="80" spans="1:10" ht="38.25" x14ac:dyDescent="0.25">
      <c r="A80" s="34" t="s">
        <v>177</v>
      </c>
      <c r="B80" s="35" t="s">
        <v>178</v>
      </c>
      <c r="C80" s="36" t="s">
        <v>179</v>
      </c>
      <c r="D80" s="37" t="s">
        <v>180</v>
      </c>
      <c r="E80" s="63">
        <v>100</v>
      </c>
      <c r="F80" s="64">
        <v>100</v>
      </c>
      <c r="G80" s="38">
        <v>6100</v>
      </c>
      <c r="H80" s="38">
        <v>6400</v>
      </c>
      <c r="I80" s="38">
        <v>6400</v>
      </c>
      <c r="J80" s="39">
        <v>6400</v>
      </c>
    </row>
    <row r="81" spans="1:10" ht="25.5" x14ac:dyDescent="0.25">
      <c r="A81" s="34" t="s">
        <v>177</v>
      </c>
      <c r="B81" s="35" t="s">
        <v>178</v>
      </c>
      <c r="C81" s="36" t="s">
        <v>125</v>
      </c>
      <c r="D81" s="37" t="s">
        <v>126</v>
      </c>
      <c r="E81" s="63">
        <v>100</v>
      </c>
      <c r="F81" s="64">
        <v>100</v>
      </c>
      <c r="G81" s="38">
        <v>73.45</v>
      </c>
      <c r="H81" s="38">
        <v>95</v>
      </c>
      <c r="I81" s="38">
        <v>85</v>
      </c>
      <c r="J81" s="39">
        <v>65</v>
      </c>
    </row>
    <row r="82" spans="1:10" ht="51" x14ac:dyDescent="0.25">
      <c r="A82" s="34" t="s">
        <v>177</v>
      </c>
      <c r="B82" s="35" t="s">
        <v>178</v>
      </c>
      <c r="C82" s="36" t="s">
        <v>89</v>
      </c>
      <c r="D82" s="37" t="s">
        <v>90</v>
      </c>
      <c r="E82" s="63">
        <v>100</v>
      </c>
      <c r="F82" s="64">
        <v>100</v>
      </c>
      <c r="G82" s="38"/>
      <c r="H82" s="38">
        <v>17.8</v>
      </c>
      <c r="I82" s="38">
        <v>17.8</v>
      </c>
      <c r="J82" s="39">
        <v>17.8</v>
      </c>
    </row>
    <row r="83" spans="1:10" ht="51" x14ac:dyDescent="0.25">
      <c r="A83" s="34" t="s">
        <v>177</v>
      </c>
      <c r="B83" s="35" t="s">
        <v>178</v>
      </c>
      <c r="C83" s="36" t="s">
        <v>181</v>
      </c>
      <c r="D83" s="37" t="s">
        <v>182</v>
      </c>
      <c r="E83" s="63">
        <v>100</v>
      </c>
      <c r="F83" s="64">
        <v>100</v>
      </c>
      <c r="G83" s="38">
        <v>845</v>
      </c>
      <c r="H83" s="38">
        <v>844</v>
      </c>
      <c r="I83" s="38">
        <v>878</v>
      </c>
      <c r="J83" s="39">
        <v>913</v>
      </c>
    </row>
    <row r="84" spans="1:10" ht="51" x14ac:dyDescent="0.25">
      <c r="A84" s="34" t="s">
        <v>177</v>
      </c>
      <c r="B84" s="35" t="s">
        <v>178</v>
      </c>
      <c r="C84" s="36" t="s">
        <v>63</v>
      </c>
      <c r="D84" s="37" t="s">
        <v>64</v>
      </c>
      <c r="E84" s="63">
        <v>100</v>
      </c>
      <c r="F84" s="64">
        <v>100</v>
      </c>
      <c r="G84" s="38">
        <v>227238.66870000001</v>
      </c>
      <c r="H84" s="38"/>
      <c r="I84" s="38"/>
      <c r="J84" s="39"/>
    </row>
    <row r="85" spans="1:10" ht="51" x14ac:dyDescent="0.25">
      <c r="A85" s="34" t="s">
        <v>177</v>
      </c>
      <c r="B85" s="35" t="s">
        <v>178</v>
      </c>
      <c r="C85" s="36" t="s">
        <v>149</v>
      </c>
      <c r="D85" s="37" t="s">
        <v>150</v>
      </c>
      <c r="E85" s="63">
        <v>100</v>
      </c>
      <c r="F85" s="64">
        <v>100</v>
      </c>
      <c r="G85" s="38"/>
      <c r="H85" s="38">
        <v>630</v>
      </c>
      <c r="I85" s="38">
        <v>541</v>
      </c>
      <c r="J85" s="39">
        <v>541</v>
      </c>
    </row>
    <row r="86" spans="1:10" ht="38.25" x14ac:dyDescent="0.25">
      <c r="A86" s="34" t="s">
        <v>177</v>
      </c>
      <c r="B86" s="35" t="s">
        <v>178</v>
      </c>
      <c r="C86" s="36" t="s">
        <v>183</v>
      </c>
      <c r="D86" s="37" t="s">
        <v>184</v>
      </c>
      <c r="E86" s="63">
        <v>100</v>
      </c>
      <c r="F86" s="64">
        <v>100</v>
      </c>
      <c r="G86" s="38"/>
      <c r="H86" s="38">
        <v>10.4</v>
      </c>
      <c r="I86" s="38">
        <v>10.4</v>
      </c>
      <c r="J86" s="39">
        <v>10.4</v>
      </c>
    </row>
    <row r="87" spans="1:10" ht="63.75" x14ac:dyDescent="0.25">
      <c r="A87" s="34" t="s">
        <v>185</v>
      </c>
      <c r="B87" s="35" t="s">
        <v>186</v>
      </c>
      <c r="C87" s="36" t="s">
        <v>167</v>
      </c>
      <c r="D87" s="37" t="s">
        <v>168</v>
      </c>
      <c r="E87" s="63">
        <v>100</v>
      </c>
      <c r="F87" s="64">
        <v>100</v>
      </c>
      <c r="G87" s="38">
        <v>90</v>
      </c>
      <c r="H87" s="38">
        <v>93.5</v>
      </c>
      <c r="I87" s="38">
        <v>93.5</v>
      </c>
      <c r="J87" s="39">
        <v>93.5</v>
      </c>
    </row>
    <row r="88" spans="1:10" ht="51" x14ac:dyDescent="0.25">
      <c r="A88" s="34" t="s">
        <v>187</v>
      </c>
      <c r="B88" s="35" t="s">
        <v>188</v>
      </c>
      <c r="C88" s="36" t="s">
        <v>89</v>
      </c>
      <c r="D88" s="37" t="s">
        <v>90</v>
      </c>
      <c r="E88" s="63">
        <v>100</v>
      </c>
      <c r="F88" s="64">
        <v>100</v>
      </c>
      <c r="G88" s="38">
        <v>106.7</v>
      </c>
      <c r="H88" s="38">
        <v>98.9</v>
      </c>
      <c r="I88" s="38">
        <v>98.9</v>
      </c>
      <c r="J88" s="39">
        <v>98.9</v>
      </c>
    </row>
    <row r="89" spans="1:10" ht="51" x14ac:dyDescent="0.25">
      <c r="A89" s="34" t="s">
        <v>187</v>
      </c>
      <c r="B89" s="35" t="s">
        <v>188</v>
      </c>
      <c r="C89" s="36" t="s">
        <v>85</v>
      </c>
      <c r="D89" s="37" t="s">
        <v>86</v>
      </c>
      <c r="E89" s="63">
        <v>100</v>
      </c>
      <c r="F89" s="64">
        <v>100</v>
      </c>
      <c r="G89" s="38">
        <v>1034.8</v>
      </c>
      <c r="H89" s="38">
        <v>994</v>
      </c>
      <c r="I89" s="38">
        <v>994</v>
      </c>
      <c r="J89" s="39">
        <v>994</v>
      </c>
    </row>
    <row r="90" spans="1:10" ht="51" x14ac:dyDescent="0.25">
      <c r="A90" s="34" t="s">
        <v>189</v>
      </c>
      <c r="B90" s="35" t="s">
        <v>190</v>
      </c>
      <c r="C90" s="36" t="s">
        <v>59</v>
      </c>
      <c r="D90" s="37" t="s">
        <v>60</v>
      </c>
      <c r="E90" s="63">
        <v>100</v>
      </c>
      <c r="F90" s="64">
        <v>100</v>
      </c>
      <c r="G90" s="38">
        <v>191.39400000000001</v>
      </c>
      <c r="H90" s="38">
        <v>95.697000000000003</v>
      </c>
      <c r="I90" s="38">
        <v>95.697000000000003</v>
      </c>
      <c r="J90" s="39">
        <v>95.697000000000003</v>
      </c>
    </row>
    <row r="91" spans="1:10" ht="51" x14ac:dyDescent="0.25">
      <c r="A91" s="34" t="s">
        <v>191</v>
      </c>
      <c r="B91" s="35" t="s">
        <v>192</v>
      </c>
      <c r="C91" s="36" t="s">
        <v>181</v>
      </c>
      <c r="D91" s="37" t="s">
        <v>182</v>
      </c>
      <c r="E91" s="63">
        <v>50</v>
      </c>
      <c r="F91" s="64">
        <v>50</v>
      </c>
      <c r="G91" s="38"/>
      <c r="H91" s="38">
        <v>448</v>
      </c>
      <c r="I91" s="38">
        <v>466</v>
      </c>
      <c r="J91" s="39">
        <v>485</v>
      </c>
    </row>
    <row r="92" spans="1:10" ht="51" x14ac:dyDescent="0.25">
      <c r="A92" s="34" t="s">
        <v>193</v>
      </c>
      <c r="B92" s="35" t="s">
        <v>194</v>
      </c>
      <c r="C92" s="36" t="s">
        <v>181</v>
      </c>
      <c r="D92" s="37" t="s">
        <v>182</v>
      </c>
      <c r="E92" s="63">
        <v>50</v>
      </c>
      <c r="F92" s="64">
        <v>50</v>
      </c>
      <c r="G92" s="38"/>
      <c r="H92" s="38">
        <v>218</v>
      </c>
      <c r="I92" s="38">
        <v>227</v>
      </c>
      <c r="J92" s="39">
        <v>236</v>
      </c>
    </row>
    <row r="93" spans="1:10" ht="51" x14ac:dyDescent="0.25">
      <c r="A93" s="34" t="s">
        <v>195</v>
      </c>
      <c r="B93" s="35" t="s">
        <v>196</v>
      </c>
      <c r="C93" s="36" t="s">
        <v>103</v>
      </c>
      <c r="D93" s="37" t="s">
        <v>104</v>
      </c>
      <c r="E93" s="63">
        <v>100</v>
      </c>
      <c r="F93" s="64">
        <v>100</v>
      </c>
      <c r="G93" s="38"/>
      <c r="H93" s="38">
        <v>4</v>
      </c>
      <c r="I93" s="38">
        <v>4</v>
      </c>
      <c r="J93" s="39">
        <v>4</v>
      </c>
    </row>
    <row r="94" spans="1:10" ht="51" x14ac:dyDescent="0.25">
      <c r="A94" s="34" t="s">
        <v>195</v>
      </c>
      <c r="B94" s="35" t="s">
        <v>196</v>
      </c>
      <c r="C94" s="36" t="s">
        <v>197</v>
      </c>
      <c r="D94" s="37" t="s">
        <v>198</v>
      </c>
      <c r="E94" s="63">
        <v>100</v>
      </c>
      <c r="F94" s="64">
        <v>100</v>
      </c>
      <c r="G94" s="38">
        <v>796</v>
      </c>
      <c r="H94" s="38">
        <v>895</v>
      </c>
      <c r="I94" s="38">
        <v>895</v>
      </c>
      <c r="J94" s="39">
        <v>895</v>
      </c>
    </row>
    <row r="95" spans="1:10" ht="51" x14ac:dyDescent="0.25">
      <c r="A95" s="34" t="s">
        <v>199</v>
      </c>
      <c r="B95" s="35" t="s">
        <v>200</v>
      </c>
      <c r="C95" s="36" t="s">
        <v>181</v>
      </c>
      <c r="D95" s="37" t="s">
        <v>182</v>
      </c>
      <c r="E95" s="63">
        <v>50</v>
      </c>
      <c r="F95" s="64">
        <v>50</v>
      </c>
      <c r="G95" s="38"/>
      <c r="H95" s="38">
        <v>72</v>
      </c>
      <c r="I95" s="38">
        <v>75</v>
      </c>
      <c r="J95" s="39">
        <v>78</v>
      </c>
    </row>
    <row r="96" spans="1:10" ht="51" x14ac:dyDescent="0.25">
      <c r="A96" s="34" t="s">
        <v>201</v>
      </c>
      <c r="B96" s="35" t="s">
        <v>202</v>
      </c>
      <c r="C96" s="36" t="s">
        <v>59</v>
      </c>
      <c r="D96" s="37" t="s">
        <v>60</v>
      </c>
      <c r="E96" s="63">
        <v>100</v>
      </c>
      <c r="F96" s="64">
        <v>100</v>
      </c>
      <c r="G96" s="38"/>
      <c r="H96" s="38">
        <v>174</v>
      </c>
      <c r="I96" s="38">
        <v>174</v>
      </c>
      <c r="J96" s="39">
        <v>174</v>
      </c>
    </row>
    <row r="97" spans="1:10" ht="51" x14ac:dyDescent="0.25">
      <c r="A97" s="34" t="s">
        <v>201</v>
      </c>
      <c r="B97" s="35" t="s">
        <v>202</v>
      </c>
      <c r="C97" s="36" t="s">
        <v>149</v>
      </c>
      <c r="D97" s="37" t="s">
        <v>150</v>
      </c>
      <c r="E97" s="63">
        <v>100</v>
      </c>
      <c r="F97" s="64">
        <v>100</v>
      </c>
      <c r="G97" s="38"/>
      <c r="H97" s="38">
        <v>579</v>
      </c>
      <c r="I97" s="38">
        <v>325</v>
      </c>
      <c r="J97" s="39">
        <v>325</v>
      </c>
    </row>
    <row r="98" spans="1:10" ht="51" x14ac:dyDescent="0.25">
      <c r="A98" s="34" t="s">
        <v>203</v>
      </c>
      <c r="B98" s="35" t="s">
        <v>204</v>
      </c>
      <c r="C98" s="36" t="s">
        <v>181</v>
      </c>
      <c r="D98" s="37" t="s">
        <v>182</v>
      </c>
      <c r="E98" s="63">
        <v>50</v>
      </c>
      <c r="F98" s="64">
        <v>50</v>
      </c>
      <c r="G98" s="38"/>
      <c r="H98" s="38">
        <v>6290</v>
      </c>
      <c r="I98" s="38">
        <v>6542</v>
      </c>
      <c r="J98" s="39">
        <v>6803</v>
      </c>
    </row>
    <row r="99" spans="1:10" ht="51" x14ac:dyDescent="0.25">
      <c r="A99" s="34" t="s">
        <v>205</v>
      </c>
      <c r="B99" s="35" t="s">
        <v>206</v>
      </c>
      <c r="C99" s="36" t="s">
        <v>207</v>
      </c>
      <c r="D99" s="37" t="s">
        <v>208</v>
      </c>
      <c r="E99" s="63">
        <v>100</v>
      </c>
      <c r="F99" s="64">
        <v>100</v>
      </c>
      <c r="G99" s="38"/>
      <c r="H99" s="38">
        <v>960</v>
      </c>
      <c r="I99" s="38">
        <v>960</v>
      </c>
      <c r="J99" s="39">
        <v>960</v>
      </c>
    </row>
    <row r="100" spans="1:10" ht="51" x14ac:dyDescent="0.25">
      <c r="A100" s="34" t="s">
        <v>209</v>
      </c>
      <c r="B100" s="35" t="s">
        <v>210</v>
      </c>
      <c r="C100" s="36" t="s">
        <v>181</v>
      </c>
      <c r="D100" s="37" t="s">
        <v>182</v>
      </c>
      <c r="E100" s="63">
        <v>50</v>
      </c>
      <c r="F100" s="64">
        <v>50</v>
      </c>
      <c r="G100" s="38"/>
      <c r="H100" s="38">
        <v>6</v>
      </c>
      <c r="I100" s="38">
        <v>6</v>
      </c>
      <c r="J100" s="39">
        <v>6.5</v>
      </c>
    </row>
    <row r="101" spans="1:10" ht="60.75" customHeight="1" x14ac:dyDescent="0.25">
      <c r="A101" s="34" t="s">
        <v>213</v>
      </c>
      <c r="B101" s="66" t="s">
        <v>214</v>
      </c>
      <c r="C101" s="36" t="s">
        <v>211</v>
      </c>
      <c r="D101" s="37" t="s">
        <v>212</v>
      </c>
      <c r="E101" s="63">
        <v>100</v>
      </c>
      <c r="F101" s="64">
        <v>100</v>
      </c>
      <c r="G101" s="38">
        <v>630</v>
      </c>
      <c r="H101" s="38"/>
      <c r="I101" s="38"/>
      <c r="J101" s="39"/>
    </row>
    <row r="102" spans="1:10" ht="63.75" x14ac:dyDescent="0.25">
      <c r="A102" s="34" t="s">
        <v>213</v>
      </c>
      <c r="B102" s="66" t="s">
        <v>214</v>
      </c>
      <c r="C102" s="36" t="s">
        <v>49</v>
      </c>
      <c r="D102" s="37" t="s">
        <v>50</v>
      </c>
      <c r="E102" s="63">
        <v>100</v>
      </c>
      <c r="F102" s="64">
        <v>100</v>
      </c>
      <c r="G102" s="38">
        <v>211119.08</v>
      </c>
      <c r="H102" s="38">
        <v>211062</v>
      </c>
      <c r="I102" s="38">
        <v>211062</v>
      </c>
      <c r="J102" s="39">
        <v>211062</v>
      </c>
    </row>
    <row r="103" spans="1:10" ht="51" x14ac:dyDescent="0.25">
      <c r="A103" s="34" t="s">
        <v>215</v>
      </c>
      <c r="B103" s="35" t="s">
        <v>216</v>
      </c>
      <c r="C103" s="36" t="s">
        <v>181</v>
      </c>
      <c r="D103" s="37" t="s">
        <v>182</v>
      </c>
      <c r="E103" s="63">
        <v>50</v>
      </c>
      <c r="F103" s="64">
        <v>50</v>
      </c>
      <c r="G103" s="38"/>
      <c r="H103" s="38">
        <v>7</v>
      </c>
      <c r="I103" s="38">
        <v>7</v>
      </c>
      <c r="J103" s="39">
        <v>7.5</v>
      </c>
    </row>
    <row r="104" spans="1:10" ht="51" x14ac:dyDescent="0.25">
      <c r="A104" s="34" t="s">
        <v>217</v>
      </c>
      <c r="B104" s="35" t="s">
        <v>218</v>
      </c>
      <c r="C104" s="36" t="s">
        <v>103</v>
      </c>
      <c r="D104" s="37" t="s">
        <v>104</v>
      </c>
      <c r="E104" s="63">
        <v>100</v>
      </c>
      <c r="F104" s="64">
        <v>100</v>
      </c>
      <c r="G104" s="38"/>
      <c r="H104" s="38">
        <v>58.4</v>
      </c>
      <c r="I104" s="38">
        <v>58.4</v>
      </c>
      <c r="J104" s="39">
        <v>58.4</v>
      </c>
    </row>
    <row r="105" spans="1:10" ht="51" x14ac:dyDescent="0.25">
      <c r="A105" s="34" t="s">
        <v>219</v>
      </c>
      <c r="B105" s="35" t="s">
        <v>220</v>
      </c>
      <c r="C105" s="36" t="s">
        <v>181</v>
      </c>
      <c r="D105" s="37" t="s">
        <v>182</v>
      </c>
      <c r="E105" s="63">
        <v>50</v>
      </c>
      <c r="F105" s="64">
        <v>50</v>
      </c>
      <c r="G105" s="38"/>
      <c r="H105" s="38">
        <v>438.5</v>
      </c>
      <c r="I105" s="38">
        <v>456</v>
      </c>
      <c r="J105" s="39">
        <v>474</v>
      </c>
    </row>
    <row r="106" spans="1:10" ht="63.75" x14ac:dyDescent="0.25">
      <c r="A106" s="34" t="s">
        <v>221</v>
      </c>
      <c r="B106" s="35" t="s">
        <v>222</v>
      </c>
      <c r="C106" s="36" t="s">
        <v>223</v>
      </c>
      <c r="D106" s="37" t="s">
        <v>224</v>
      </c>
      <c r="E106" s="63">
        <v>100</v>
      </c>
      <c r="F106" s="64">
        <v>100</v>
      </c>
      <c r="G106" s="38">
        <v>3.3</v>
      </c>
      <c r="H106" s="38">
        <v>3.3</v>
      </c>
      <c r="I106" s="38">
        <v>3.3</v>
      </c>
      <c r="J106" s="39">
        <v>3.3</v>
      </c>
    </row>
    <row r="107" spans="1:10" ht="63.75" x14ac:dyDescent="0.25">
      <c r="A107" s="34" t="s">
        <v>225</v>
      </c>
      <c r="B107" s="35" t="s">
        <v>226</v>
      </c>
      <c r="C107" s="36" t="s">
        <v>223</v>
      </c>
      <c r="D107" s="37" t="s">
        <v>224</v>
      </c>
      <c r="E107" s="63">
        <v>100</v>
      </c>
      <c r="F107" s="64">
        <v>100</v>
      </c>
      <c r="G107" s="38">
        <v>6.7</v>
      </c>
      <c r="H107" s="38">
        <v>8.3000000000000007</v>
      </c>
      <c r="I107" s="38">
        <v>8.3000000000000007</v>
      </c>
      <c r="J107" s="39">
        <v>8.3000000000000007</v>
      </c>
    </row>
    <row r="108" spans="1:10" ht="63.75" x14ac:dyDescent="0.25">
      <c r="A108" s="34" t="s">
        <v>225</v>
      </c>
      <c r="B108" s="35" t="s">
        <v>226</v>
      </c>
      <c r="C108" s="36" t="s">
        <v>181</v>
      </c>
      <c r="D108" s="37" t="s">
        <v>182</v>
      </c>
      <c r="E108" s="63">
        <v>50</v>
      </c>
      <c r="F108" s="64">
        <v>50</v>
      </c>
      <c r="G108" s="38"/>
      <c r="H108" s="38">
        <v>102</v>
      </c>
      <c r="I108" s="38">
        <v>106</v>
      </c>
      <c r="J108" s="39">
        <v>110</v>
      </c>
    </row>
    <row r="109" spans="1:10" ht="102" x14ac:dyDescent="0.25">
      <c r="A109" s="34" t="s">
        <v>227</v>
      </c>
      <c r="B109" s="35" t="s">
        <v>228</v>
      </c>
      <c r="C109" s="36" t="s">
        <v>223</v>
      </c>
      <c r="D109" s="37" t="s">
        <v>224</v>
      </c>
      <c r="E109" s="63">
        <v>100</v>
      </c>
      <c r="F109" s="64">
        <v>100</v>
      </c>
      <c r="G109" s="38">
        <v>123.4</v>
      </c>
      <c r="H109" s="38">
        <v>146.69999999999999</v>
      </c>
      <c r="I109" s="38">
        <v>146.69999999999999</v>
      </c>
      <c r="J109" s="39">
        <v>146.69999999999999</v>
      </c>
    </row>
    <row r="110" spans="1:10" ht="51" x14ac:dyDescent="0.25">
      <c r="A110" s="34" t="s">
        <v>229</v>
      </c>
      <c r="B110" s="35" t="s">
        <v>230</v>
      </c>
      <c r="C110" s="36" t="s">
        <v>181</v>
      </c>
      <c r="D110" s="37" t="s">
        <v>182</v>
      </c>
      <c r="E110" s="63">
        <v>50</v>
      </c>
      <c r="F110" s="64">
        <v>50</v>
      </c>
      <c r="G110" s="38"/>
      <c r="H110" s="38">
        <v>4</v>
      </c>
      <c r="I110" s="38">
        <v>4</v>
      </c>
      <c r="J110" s="39">
        <v>4</v>
      </c>
    </row>
    <row r="111" spans="1:10" ht="51" x14ac:dyDescent="0.25">
      <c r="A111" s="34" t="s">
        <v>231</v>
      </c>
      <c r="B111" s="35" t="s">
        <v>232</v>
      </c>
      <c r="C111" s="36" t="s">
        <v>181</v>
      </c>
      <c r="D111" s="37" t="s">
        <v>182</v>
      </c>
      <c r="E111" s="63">
        <v>50</v>
      </c>
      <c r="F111" s="64">
        <v>50</v>
      </c>
      <c r="G111" s="38"/>
      <c r="H111" s="38">
        <v>23.5</v>
      </c>
      <c r="I111" s="38">
        <v>24.4</v>
      </c>
      <c r="J111" s="39">
        <v>25.4</v>
      </c>
    </row>
    <row r="112" spans="1:10" ht="51" x14ac:dyDescent="0.25">
      <c r="A112" s="34" t="s">
        <v>233</v>
      </c>
      <c r="B112" s="35" t="s">
        <v>234</v>
      </c>
      <c r="C112" s="36" t="s">
        <v>223</v>
      </c>
      <c r="D112" s="37" t="s">
        <v>224</v>
      </c>
      <c r="E112" s="63">
        <v>100</v>
      </c>
      <c r="F112" s="64">
        <v>100</v>
      </c>
      <c r="G112" s="38">
        <v>3.3</v>
      </c>
      <c r="H112" s="38">
        <v>10</v>
      </c>
      <c r="I112" s="38">
        <v>10</v>
      </c>
      <c r="J112" s="39">
        <v>10</v>
      </c>
    </row>
    <row r="113" spans="1:10" ht="51" x14ac:dyDescent="0.25">
      <c r="A113" s="34" t="s">
        <v>235</v>
      </c>
      <c r="B113" s="35" t="s">
        <v>236</v>
      </c>
      <c r="C113" s="36" t="s">
        <v>181</v>
      </c>
      <c r="D113" s="37" t="s">
        <v>182</v>
      </c>
      <c r="E113" s="63">
        <v>50</v>
      </c>
      <c r="F113" s="64">
        <v>50</v>
      </c>
      <c r="G113" s="38"/>
      <c r="H113" s="38">
        <v>2354</v>
      </c>
      <c r="I113" s="38">
        <v>2448</v>
      </c>
      <c r="J113" s="39">
        <v>2546</v>
      </c>
    </row>
    <row r="114" spans="1:10" ht="51" x14ac:dyDescent="0.25">
      <c r="A114" s="34" t="s">
        <v>237</v>
      </c>
      <c r="B114" s="35" t="s">
        <v>238</v>
      </c>
      <c r="C114" s="36" t="s">
        <v>181</v>
      </c>
      <c r="D114" s="37" t="s">
        <v>182</v>
      </c>
      <c r="E114" s="63">
        <v>50</v>
      </c>
      <c r="F114" s="64">
        <v>50</v>
      </c>
      <c r="G114" s="38"/>
      <c r="H114" s="38">
        <v>618</v>
      </c>
      <c r="I114" s="38">
        <v>643</v>
      </c>
      <c r="J114" s="39">
        <v>669</v>
      </c>
    </row>
    <row r="115" spans="1:10" ht="51" x14ac:dyDescent="0.25">
      <c r="A115" s="34" t="s">
        <v>239</v>
      </c>
      <c r="B115" s="35" t="s">
        <v>240</v>
      </c>
      <c r="C115" s="36" t="s">
        <v>181</v>
      </c>
      <c r="D115" s="37" t="s">
        <v>182</v>
      </c>
      <c r="E115" s="63">
        <v>50</v>
      </c>
      <c r="F115" s="64">
        <v>50</v>
      </c>
      <c r="G115" s="38"/>
      <c r="H115" s="38">
        <v>2</v>
      </c>
      <c r="I115" s="38">
        <v>2</v>
      </c>
      <c r="J115" s="39">
        <v>2</v>
      </c>
    </row>
    <row r="116" spans="1:10" ht="76.5" x14ac:dyDescent="0.25">
      <c r="A116" s="34" t="s">
        <v>241</v>
      </c>
      <c r="B116" s="35" t="s">
        <v>242</v>
      </c>
      <c r="C116" s="36" t="s">
        <v>63</v>
      </c>
      <c r="D116" s="37" t="s">
        <v>64</v>
      </c>
      <c r="E116" s="63">
        <v>100</v>
      </c>
      <c r="F116" s="64">
        <v>100</v>
      </c>
      <c r="G116" s="38"/>
      <c r="H116" s="38">
        <v>1400</v>
      </c>
      <c r="I116" s="38">
        <v>1390</v>
      </c>
      <c r="J116" s="39">
        <v>1200</v>
      </c>
    </row>
    <row r="117" spans="1:10" ht="38.25" x14ac:dyDescent="0.25">
      <c r="A117" s="34" t="s">
        <v>243</v>
      </c>
      <c r="B117" s="35" t="s">
        <v>244</v>
      </c>
      <c r="C117" s="36" t="s">
        <v>165</v>
      </c>
      <c r="D117" s="37" t="s">
        <v>166</v>
      </c>
      <c r="E117" s="63">
        <v>100</v>
      </c>
      <c r="F117" s="64">
        <v>100</v>
      </c>
      <c r="G117" s="38"/>
      <c r="H117" s="38">
        <v>76.5</v>
      </c>
      <c r="I117" s="38">
        <v>76.5</v>
      </c>
      <c r="J117" s="39">
        <v>76.5</v>
      </c>
    </row>
    <row r="118" spans="1:10" ht="38.25" x14ac:dyDescent="0.25">
      <c r="A118" s="34" t="s">
        <v>243</v>
      </c>
      <c r="B118" s="35" t="s">
        <v>244</v>
      </c>
      <c r="C118" s="36" t="s">
        <v>179</v>
      </c>
      <c r="D118" s="37" t="s">
        <v>180</v>
      </c>
      <c r="E118" s="63">
        <v>100</v>
      </c>
      <c r="F118" s="64">
        <v>100</v>
      </c>
      <c r="G118" s="38">
        <v>280</v>
      </c>
      <c r="H118" s="38">
        <v>100</v>
      </c>
      <c r="I118" s="38">
        <v>100</v>
      </c>
      <c r="J118" s="39">
        <v>100</v>
      </c>
    </row>
    <row r="119" spans="1:10" ht="38.25" x14ac:dyDescent="0.25">
      <c r="A119" s="34" t="s">
        <v>243</v>
      </c>
      <c r="B119" s="35" t="s">
        <v>244</v>
      </c>
      <c r="C119" s="36" t="s">
        <v>125</v>
      </c>
      <c r="D119" s="37" t="s">
        <v>126</v>
      </c>
      <c r="E119" s="63">
        <v>100</v>
      </c>
      <c r="F119" s="64">
        <v>100</v>
      </c>
      <c r="G119" s="38">
        <v>74.47</v>
      </c>
      <c r="H119" s="38"/>
      <c r="I119" s="38"/>
      <c r="J119" s="39"/>
    </row>
    <row r="120" spans="1:10" ht="51" x14ac:dyDescent="0.25">
      <c r="A120" s="34" t="s">
        <v>243</v>
      </c>
      <c r="B120" s="35" t="s">
        <v>244</v>
      </c>
      <c r="C120" s="36" t="s">
        <v>89</v>
      </c>
      <c r="D120" s="37" t="s">
        <v>90</v>
      </c>
      <c r="E120" s="63">
        <v>100</v>
      </c>
      <c r="F120" s="64">
        <v>100</v>
      </c>
      <c r="G120" s="38">
        <v>227</v>
      </c>
      <c r="H120" s="38">
        <v>3890</v>
      </c>
      <c r="I120" s="38">
        <v>4046</v>
      </c>
      <c r="J120" s="39">
        <v>4208</v>
      </c>
    </row>
    <row r="121" spans="1:10" ht="63.75" x14ac:dyDescent="0.25">
      <c r="A121" s="34" t="s">
        <v>569</v>
      </c>
      <c r="B121" s="35" t="s">
        <v>570</v>
      </c>
      <c r="C121" s="36" t="s">
        <v>181</v>
      </c>
      <c r="D121" s="37" t="s">
        <v>182</v>
      </c>
      <c r="E121" s="63">
        <v>100</v>
      </c>
      <c r="F121" s="64">
        <v>100</v>
      </c>
      <c r="G121" s="38">
        <v>45</v>
      </c>
      <c r="H121" s="38"/>
      <c r="I121" s="38"/>
      <c r="J121" s="39"/>
    </row>
    <row r="122" spans="1:10" ht="51" x14ac:dyDescent="0.25">
      <c r="A122" s="34" t="s">
        <v>245</v>
      </c>
      <c r="B122" s="35" t="s">
        <v>246</v>
      </c>
      <c r="C122" s="36" t="s">
        <v>149</v>
      </c>
      <c r="D122" s="37" t="s">
        <v>150</v>
      </c>
      <c r="E122" s="63">
        <v>100</v>
      </c>
      <c r="F122" s="64">
        <v>100</v>
      </c>
      <c r="G122" s="38">
        <v>37.200000000000003</v>
      </c>
      <c r="H122" s="38">
        <v>750</v>
      </c>
      <c r="I122" s="38">
        <v>796</v>
      </c>
      <c r="J122" s="39">
        <v>796</v>
      </c>
    </row>
    <row r="123" spans="1:10" ht="38.25" x14ac:dyDescent="0.25">
      <c r="A123" s="34" t="s">
        <v>247</v>
      </c>
      <c r="B123" s="35" t="s">
        <v>248</v>
      </c>
      <c r="C123" s="36" t="s">
        <v>59</v>
      </c>
      <c r="D123" s="37" t="s">
        <v>60</v>
      </c>
      <c r="E123" s="63">
        <v>100</v>
      </c>
      <c r="F123" s="64">
        <v>100</v>
      </c>
      <c r="G123" s="38"/>
      <c r="H123" s="38">
        <v>208.7</v>
      </c>
      <c r="I123" s="38">
        <v>208.7</v>
      </c>
      <c r="J123" s="39">
        <v>208.7</v>
      </c>
    </row>
    <row r="124" spans="1:10" ht="51" x14ac:dyDescent="0.25">
      <c r="A124" s="34" t="s">
        <v>249</v>
      </c>
      <c r="B124" s="35" t="s">
        <v>250</v>
      </c>
      <c r="C124" s="36" t="s">
        <v>181</v>
      </c>
      <c r="D124" s="37" t="s">
        <v>182</v>
      </c>
      <c r="E124" s="63">
        <v>100</v>
      </c>
      <c r="F124" s="64">
        <v>100</v>
      </c>
      <c r="G124" s="38">
        <v>46</v>
      </c>
      <c r="H124" s="38">
        <v>91</v>
      </c>
      <c r="I124" s="38">
        <v>94</v>
      </c>
      <c r="J124" s="39">
        <v>98</v>
      </c>
    </row>
    <row r="125" spans="1:10" ht="51" x14ac:dyDescent="0.25">
      <c r="A125" s="34" t="s">
        <v>251</v>
      </c>
      <c r="B125" s="35" t="s">
        <v>252</v>
      </c>
      <c r="C125" s="36" t="s">
        <v>109</v>
      </c>
      <c r="D125" s="37" t="s">
        <v>110</v>
      </c>
      <c r="E125" s="63">
        <v>100</v>
      </c>
      <c r="F125" s="64">
        <v>100</v>
      </c>
      <c r="G125" s="38">
        <v>216.32</v>
      </c>
      <c r="H125" s="38"/>
      <c r="I125" s="38"/>
      <c r="J125" s="39"/>
    </row>
    <row r="126" spans="1:10" ht="51" x14ac:dyDescent="0.25">
      <c r="A126" s="34" t="s">
        <v>251</v>
      </c>
      <c r="B126" s="35" t="s">
        <v>252</v>
      </c>
      <c r="C126" s="36" t="s">
        <v>181</v>
      </c>
      <c r="D126" s="37" t="s">
        <v>182</v>
      </c>
      <c r="E126" s="63">
        <v>100</v>
      </c>
      <c r="F126" s="64">
        <v>100</v>
      </c>
      <c r="G126" s="38">
        <v>46</v>
      </c>
      <c r="H126" s="38">
        <v>22</v>
      </c>
      <c r="I126" s="38">
        <v>23</v>
      </c>
      <c r="J126" s="39">
        <v>24</v>
      </c>
    </row>
    <row r="127" spans="1:10" ht="76.5" x14ac:dyDescent="0.25">
      <c r="A127" s="34" t="s">
        <v>568</v>
      </c>
      <c r="B127" s="35" t="s">
        <v>567</v>
      </c>
      <c r="C127" s="36" t="s">
        <v>89</v>
      </c>
      <c r="D127" s="37" t="s">
        <v>90</v>
      </c>
      <c r="E127" s="63">
        <v>100</v>
      </c>
      <c r="F127" s="64">
        <v>100</v>
      </c>
      <c r="G127" s="38">
        <v>736</v>
      </c>
      <c r="H127" s="38"/>
      <c r="I127" s="38"/>
      <c r="J127" s="39"/>
    </row>
    <row r="128" spans="1:10" ht="51" x14ac:dyDescent="0.25">
      <c r="A128" s="34" t="s">
        <v>253</v>
      </c>
      <c r="B128" s="35" t="s">
        <v>254</v>
      </c>
      <c r="C128" s="36" t="s">
        <v>89</v>
      </c>
      <c r="D128" s="37" t="s">
        <v>90</v>
      </c>
      <c r="E128" s="63">
        <v>100</v>
      </c>
      <c r="F128" s="64">
        <v>100</v>
      </c>
      <c r="G128" s="38">
        <v>4774</v>
      </c>
      <c r="H128" s="38">
        <v>3328</v>
      </c>
      <c r="I128" s="38">
        <v>3328</v>
      </c>
      <c r="J128" s="39">
        <v>3328</v>
      </c>
    </row>
    <row r="129" spans="1:10" ht="51" x14ac:dyDescent="0.25">
      <c r="A129" s="34" t="s">
        <v>255</v>
      </c>
      <c r="B129" s="35" t="s">
        <v>256</v>
      </c>
      <c r="C129" s="36" t="s">
        <v>89</v>
      </c>
      <c r="D129" s="37" t="s">
        <v>90</v>
      </c>
      <c r="E129" s="48">
        <v>100</v>
      </c>
      <c r="F129" s="48">
        <v>100</v>
      </c>
      <c r="G129" s="38">
        <v>46.7</v>
      </c>
      <c r="H129" s="38"/>
      <c r="I129" s="38"/>
      <c r="J129" s="39"/>
    </row>
    <row r="130" spans="1:10" ht="25.5" x14ac:dyDescent="0.25">
      <c r="A130" s="34" t="s">
        <v>257</v>
      </c>
      <c r="B130" s="35" t="s">
        <v>258</v>
      </c>
      <c r="C130" s="36" t="s">
        <v>113</v>
      </c>
      <c r="D130" s="37" t="s">
        <v>114</v>
      </c>
      <c r="E130" s="48">
        <v>100</v>
      </c>
      <c r="F130" s="48">
        <v>100</v>
      </c>
      <c r="G130" s="38">
        <v>41128793.600000001</v>
      </c>
      <c r="H130" s="38">
        <v>41128793.600000001</v>
      </c>
      <c r="I130" s="38">
        <v>34481825.799999997</v>
      </c>
      <c r="J130" s="39">
        <v>34481825.799999997</v>
      </c>
    </row>
    <row r="131" spans="1:10" ht="25.5" x14ac:dyDescent="0.25">
      <c r="A131" s="34" t="s">
        <v>259</v>
      </c>
      <c r="B131" s="35" t="s">
        <v>260</v>
      </c>
      <c r="C131" s="36" t="s">
        <v>113</v>
      </c>
      <c r="D131" s="37" t="s">
        <v>114</v>
      </c>
      <c r="E131" s="48">
        <v>100</v>
      </c>
      <c r="F131" s="48">
        <v>100</v>
      </c>
      <c r="G131" s="38">
        <v>1895750.3</v>
      </c>
      <c r="H131" s="38"/>
      <c r="I131" s="38"/>
      <c r="J131" s="39"/>
    </row>
    <row r="132" spans="1:10" ht="25.5" x14ac:dyDescent="0.25">
      <c r="A132" s="34" t="s">
        <v>261</v>
      </c>
      <c r="B132" s="35" t="s">
        <v>262</v>
      </c>
      <c r="C132" s="36" t="s">
        <v>113</v>
      </c>
      <c r="D132" s="37" t="s">
        <v>114</v>
      </c>
      <c r="E132" s="48">
        <v>100</v>
      </c>
      <c r="F132" s="48">
        <v>100</v>
      </c>
      <c r="G132" s="38">
        <v>538444</v>
      </c>
      <c r="H132" s="38">
        <v>538444</v>
      </c>
      <c r="I132" s="38"/>
      <c r="J132" s="39"/>
    </row>
    <row r="133" spans="1:10" ht="25.5" x14ac:dyDescent="0.25">
      <c r="A133" s="34" t="s">
        <v>263</v>
      </c>
      <c r="B133" s="35" t="s">
        <v>264</v>
      </c>
      <c r="C133" s="36" t="s">
        <v>113</v>
      </c>
      <c r="D133" s="37" t="s">
        <v>114</v>
      </c>
      <c r="E133" s="48">
        <v>100</v>
      </c>
      <c r="F133" s="48">
        <v>100</v>
      </c>
      <c r="G133" s="38">
        <v>461132</v>
      </c>
      <c r="H133" s="38"/>
      <c r="I133" s="38"/>
      <c r="J133" s="39"/>
    </row>
    <row r="134" spans="1:10" ht="51" x14ac:dyDescent="0.25">
      <c r="A134" s="34" t="s">
        <v>265</v>
      </c>
      <c r="B134" s="35" t="s">
        <v>266</v>
      </c>
      <c r="C134" s="36" t="s">
        <v>113</v>
      </c>
      <c r="D134" s="37" t="s">
        <v>114</v>
      </c>
      <c r="E134" s="48">
        <v>100</v>
      </c>
      <c r="F134" s="48">
        <v>100</v>
      </c>
      <c r="G134" s="38">
        <v>124800</v>
      </c>
      <c r="H134" s="38"/>
      <c r="I134" s="38"/>
      <c r="J134" s="39"/>
    </row>
    <row r="135" spans="1:10" ht="51" x14ac:dyDescent="0.25">
      <c r="A135" s="34" t="s">
        <v>267</v>
      </c>
      <c r="B135" s="35" t="s">
        <v>268</v>
      </c>
      <c r="C135" s="36" t="s">
        <v>113</v>
      </c>
      <c r="D135" s="37" t="s">
        <v>114</v>
      </c>
      <c r="E135" s="48">
        <v>100</v>
      </c>
      <c r="F135" s="48">
        <v>100</v>
      </c>
      <c r="G135" s="38">
        <v>27573.7</v>
      </c>
      <c r="H135" s="38"/>
      <c r="I135" s="38"/>
      <c r="J135" s="39"/>
    </row>
    <row r="136" spans="1:10" ht="38.25" x14ac:dyDescent="0.25">
      <c r="A136" s="34" t="s">
        <v>269</v>
      </c>
      <c r="B136" s="35" t="s">
        <v>270</v>
      </c>
      <c r="C136" s="36" t="s">
        <v>179</v>
      </c>
      <c r="D136" s="37" t="s">
        <v>180</v>
      </c>
      <c r="E136" s="48">
        <v>100</v>
      </c>
      <c r="F136" s="48">
        <v>100</v>
      </c>
      <c r="G136" s="38">
        <v>841263.7</v>
      </c>
      <c r="H136" s="38">
        <v>745560</v>
      </c>
      <c r="I136" s="38">
        <v>772920</v>
      </c>
      <c r="J136" s="39">
        <v>793440</v>
      </c>
    </row>
    <row r="137" spans="1:10" ht="38.25" x14ac:dyDescent="0.25">
      <c r="A137" s="34" t="s">
        <v>271</v>
      </c>
      <c r="B137" s="35" t="s">
        <v>272</v>
      </c>
      <c r="C137" s="36" t="s">
        <v>175</v>
      </c>
      <c r="D137" s="37" t="s">
        <v>176</v>
      </c>
      <c r="E137" s="48">
        <v>100</v>
      </c>
      <c r="F137" s="48">
        <v>100</v>
      </c>
      <c r="G137" s="38">
        <v>4250.2</v>
      </c>
      <c r="H137" s="38"/>
      <c r="I137" s="38"/>
      <c r="J137" s="39"/>
    </row>
    <row r="138" spans="1:10" ht="38.25" x14ac:dyDescent="0.25">
      <c r="A138" s="34" t="s">
        <v>273</v>
      </c>
      <c r="B138" s="35" t="s">
        <v>274</v>
      </c>
      <c r="C138" s="36" t="s">
        <v>61</v>
      </c>
      <c r="D138" s="37" t="s">
        <v>62</v>
      </c>
      <c r="E138" s="48">
        <v>100</v>
      </c>
      <c r="F138" s="48">
        <v>100</v>
      </c>
      <c r="G138" s="38">
        <v>12406.9</v>
      </c>
      <c r="H138" s="38"/>
      <c r="I138" s="38"/>
      <c r="J138" s="39"/>
    </row>
    <row r="139" spans="1:10" ht="38.25" x14ac:dyDescent="0.25">
      <c r="A139" s="34" t="s">
        <v>273</v>
      </c>
      <c r="B139" s="35" t="s">
        <v>274</v>
      </c>
      <c r="C139" s="36" t="s">
        <v>179</v>
      </c>
      <c r="D139" s="37" t="s">
        <v>180</v>
      </c>
      <c r="E139" s="48">
        <v>100</v>
      </c>
      <c r="F139" s="48">
        <v>100</v>
      </c>
      <c r="G139" s="38">
        <v>5644.5</v>
      </c>
      <c r="H139" s="38"/>
      <c r="I139" s="38"/>
      <c r="J139" s="39">
        <v>37760.1</v>
      </c>
    </row>
    <row r="140" spans="1:10" ht="38.25" x14ac:dyDescent="0.25">
      <c r="A140" s="34" t="s">
        <v>275</v>
      </c>
      <c r="B140" s="35" t="s">
        <v>276</v>
      </c>
      <c r="C140" s="36" t="s">
        <v>175</v>
      </c>
      <c r="D140" s="37" t="s">
        <v>176</v>
      </c>
      <c r="E140" s="48">
        <v>100</v>
      </c>
      <c r="F140" s="48">
        <v>100</v>
      </c>
      <c r="G140" s="38">
        <v>8273.6</v>
      </c>
      <c r="H140" s="38"/>
      <c r="I140" s="38"/>
      <c r="J140" s="39"/>
    </row>
    <row r="141" spans="1:10" ht="51" x14ac:dyDescent="0.25">
      <c r="A141" s="34" t="s">
        <v>277</v>
      </c>
      <c r="B141" s="35" t="s">
        <v>278</v>
      </c>
      <c r="C141" s="36" t="s">
        <v>65</v>
      </c>
      <c r="D141" s="37" t="s">
        <v>66</v>
      </c>
      <c r="E141" s="48">
        <v>100</v>
      </c>
      <c r="F141" s="48">
        <v>100</v>
      </c>
      <c r="G141" s="38">
        <v>102.5</v>
      </c>
      <c r="H141" s="38">
        <v>102.5</v>
      </c>
      <c r="I141" s="38">
        <v>102.5</v>
      </c>
      <c r="J141" s="39">
        <v>102.5</v>
      </c>
    </row>
    <row r="142" spans="1:10" ht="51" x14ac:dyDescent="0.25">
      <c r="A142" s="34" t="s">
        <v>279</v>
      </c>
      <c r="B142" s="35" t="s">
        <v>280</v>
      </c>
      <c r="C142" s="36" t="s">
        <v>179</v>
      </c>
      <c r="D142" s="37" t="s">
        <v>180</v>
      </c>
      <c r="E142" s="48">
        <v>100</v>
      </c>
      <c r="F142" s="48">
        <v>100</v>
      </c>
      <c r="G142" s="38">
        <v>226758.39999999999</v>
      </c>
      <c r="H142" s="38">
        <v>154507.1</v>
      </c>
      <c r="I142" s="38">
        <v>159404.20000000001</v>
      </c>
      <c r="J142" s="39">
        <v>163844.5</v>
      </c>
    </row>
    <row r="143" spans="1:10" ht="38.25" x14ac:dyDescent="0.25">
      <c r="A143" s="34" t="s">
        <v>281</v>
      </c>
      <c r="B143" s="35" t="s">
        <v>282</v>
      </c>
      <c r="C143" s="36" t="s">
        <v>283</v>
      </c>
      <c r="D143" s="37" t="s">
        <v>284</v>
      </c>
      <c r="E143" s="48">
        <v>100</v>
      </c>
      <c r="F143" s="48">
        <v>100</v>
      </c>
      <c r="G143" s="38">
        <v>8416.4</v>
      </c>
      <c r="H143" s="38">
        <v>6430.5</v>
      </c>
      <c r="I143" s="38">
        <v>6810.3</v>
      </c>
      <c r="J143" s="39">
        <v>6810.3</v>
      </c>
    </row>
    <row r="144" spans="1:10" ht="51" x14ac:dyDescent="0.25">
      <c r="A144" s="34" t="s">
        <v>285</v>
      </c>
      <c r="B144" s="35" t="s">
        <v>286</v>
      </c>
      <c r="C144" s="36" t="s">
        <v>109</v>
      </c>
      <c r="D144" s="37" t="s">
        <v>110</v>
      </c>
      <c r="E144" s="48">
        <v>100</v>
      </c>
      <c r="F144" s="48">
        <v>100</v>
      </c>
      <c r="G144" s="38">
        <v>11855.3</v>
      </c>
      <c r="H144" s="38">
        <v>13858.4</v>
      </c>
      <c r="I144" s="38">
        <v>13943.5</v>
      </c>
      <c r="J144" s="39">
        <v>13943.5</v>
      </c>
    </row>
    <row r="145" spans="1:10" ht="38.25" x14ac:dyDescent="0.25">
      <c r="A145" s="34" t="s">
        <v>287</v>
      </c>
      <c r="B145" s="35" t="s">
        <v>288</v>
      </c>
      <c r="C145" s="36" t="s">
        <v>179</v>
      </c>
      <c r="D145" s="37" t="s">
        <v>180</v>
      </c>
      <c r="E145" s="48">
        <v>100</v>
      </c>
      <c r="F145" s="48">
        <v>100</v>
      </c>
      <c r="G145" s="38">
        <v>461501</v>
      </c>
      <c r="H145" s="38">
        <v>529416</v>
      </c>
      <c r="I145" s="38">
        <v>550620</v>
      </c>
      <c r="J145" s="39">
        <v>572736</v>
      </c>
    </row>
    <row r="146" spans="1:10" ht="51" x14ac:dyDescent="0.25">
      <c r="A146" s="34" t="s">
        <v>289</v>
      </c>
      <c r="B146" s="35" t="s">
        <v>290</v>
      </c>
      <c r="C146" s="36" t="s">
        <v>291</v>
      </c>
      <c r="D146" s="37" t="s">
        <v>292</v>
      </c>
      <c r="E146" s="48">
        <v>100</v>
      </c>
      <c r="F146" s="48">
        <v>100</v>
      </c>
      <c r="G146" s="38">
        <v>1710</v>
      </c>
      <c r="H146" s="38">
        <v>1995</v>
      </c>
      <c r="I146" s="38">
        <v>1995</v>
      </c>
      <c r="J146" s="39"/>
    </row>
    <row r="147" spans="1:10" ht="38.25" x14ac:dyDescent="0.25">
      <c r="A147" s="34" t="s">
        <v>293</v>
      </c>
      <c r="B147" s="35" t="s">
        <v>294</v>
      </c>
      <c r="C147" s="36" t="s">
        <v>61</v>
      </c>
      <c r="D147" s="37" t="s">
        <v>62</v>
      </c>
      <c r="E147" s="48">
        <v>100</v>
      </c>
      <c r="F147" s="48">
        <v>100</v>
      </c>
      <c r="G147" s="38">
        <v>24808.400000000001</v>
      </c>
      <c r="H147" s="38">
        <v>37266.199999999997</v>
      </c>
      <c r="I147" s="38">
        <v>37075.300000000003</v>
      </c>
      <c r="J147" s="39">
        <v>36373.199999999997</v>
      </c>
    </row>
    <row r="148" spans="1:10" ht="51" x14ac:dyDescent="0.25">
      <c r="A148" s="34" t="s">
        <v>295</v>
      </c>
      <c r="B148" s="35" t="s">
        <v>296</v>
      </c>
      <c r="C148" s="36" t="s">
        <v>297</v>
      </c>
      <c r="D148" s="37" t="s">
        <v>298</v>
      </c>
      <c r="E148" s="48">
        <v>100</v>
      </c>
      <c r="F148" s="48">
        <v>100</v>
      </c>
      <c r="G148" s="38">
        <v>435620.9</v>
      </c>
      <c r="H148" s="38"/>
      <c r="I148" s="38"/>
      <c r="J148" s="39"/>
    </row>
    <row r="149" spans="1:10" ht="38.25" x14ac:dyDescent="0.25">
      <c r="A149" s="34" t="s">
        <v>299</v>
      </c>
      <c r="B149" s="35" t="s">
        <v>300</v>
      </c>
      <c r="C149" s="36" t="s">
        <v>169</v>
      </c>
      <c r="D149" s="37" t="s">
        <v>170</v>
      </c>
      <c r="E149" s="48">
        <v>100</v>
      </c>
      <c r="F149" s="48">
        <v>100</v>
      </c>
      <c r="G149" s="38">
        <v>187103</v>
      </c>
      <c r="H149" s="38">
        <v>47090.7</v>
      </c>
      <c r="I149" s="38">
        <v>23076</v>
      </c>
      <c r="J149" s="39">
        <v>16083</v>
      </c>
    </row>
    <row r="150" spans="1:10" ht="38.25" x14ac:dyDescent="0.25">
      <c r="A150" s="34" t="s">
        <v>301</v>
      </c>
      <c r="B150" s="35" t="s">
        <v>302</v>
      </c>
      <c r="C150" s="36" t="s">
        <v>169</v>
      </c>
      <c r="D150" s="37" t="s">
        <v>170</v>
      </c>
      <c r="E150" s="48">
        <v>100</v>
      </c>
      <c r="F150" s="48">
        <v>100</v>
      </c>
      <c r="G150" s="38">
        <v>47500</v>
      </c>
      <c r="H150" s="38">
        <v>41800</v>
      </c>
      <c r="I150" s="38">
        <v>41800</v>
      </c>
      <c r="J150" s="39">
        <v>41800</v>
      </c>
    </row>
    <row r="151" spans="1:10" ht="38.25" x14ac:dyDescent="0.25">
      <c r="A151" s="34" t="s">
        <v>303</v>
      </c>
      <c r="B151" s="35" t="s">
        <v>304</v>
      </c>
      <c r="C151" s="36" t="s">
        <v>61</v>
      </c>
      <c r="D151" s="37" t="s">
        <v>62</v>
      </c>
      <c r="E151" s="48">
        <v>100</v>
      </c>
      <c r="F151" s="48">
        <v>100</v>
      </c>
      <c r="G151" s="38"/>
      <c r="H151" s="38"/>
      <c r="I151" s="38">
        <v>48195.1</v>
      </c>
      <c r="J151" s="39"/>
    </row>
    <row r="152" spans="1:10" ht="38.25" x14ac:dyDescent="0.25">
      <c r="A152" s="34" t="s">
        <v>305</v>
      </c>
      <c r="B152" s="35" t="s">
        <v>306</v>
      </c>
      <c r="C152" s="36" t="s">
        <v>179</v>
      </c>
      <c r="D152" s="37" t="s">
        <v>180</v>
      </c>
      <c r="E152" s="48">
        <v>100</v>
      </c>
      <c r="F152" s="48">
        <v>100</v>
      </c>
      <c r="G152" s="38">
        <v>29428.6</v>
      </c>
      <c r="H152" s="38">
        <v>41076.699999999997</v>
      </c>
      <c r="I152" s="38">
        <v>41243.5</v>
      </c>
      <c r="J152" s="39">
        <v>41243.5</v>
      </c>
    </row>
    <row r="153" spans="1:10" ht="51" x14ac:dyDescent="0.25">
      <c r="A153" s="34" t="s">
        <v>307</v>
      </c>
      <c r="B153" s="35" t="s">
        <v>308</v>
      </c>
      <c r="C153" s="36" t="s">
        <v>61</v>
      </c>
      <c r="D153" s="37" t="s">
        <v>62</v>
      </c>
      <c r="E153" s="48">
        <v>100</v>
      </c>
      <c r="F153" s="48">
        <v>100</v>
      </c>
      <c r="G153" s="38">
        <v>11058.9</v>
      </c>
      <c r="H153" s="38"/>
      <c r="I153" s="38">
        <v>8965.2999999999993</v>
      </c>
      <c r="J153" s="39"/>
    </row>
    <row r="154" spans="1:10" ht="38.25" x14ac:dyDescent="0.25">
      <c r="A154" s="34" t="s">
        <v>309</v>
      </c>
      <c r="B154" s="35" t="s">
        <v>310</v>
      </c>
      <c r="C154" s="36" t="s">
        <v>169</v>
      </c>
      <c r="D154" s="37" t="s">
        <v>170</v>
      </c>
      <c r="E154" s="48">
        <v>100</v>
      </c>
      <c r="F154" s="48">
        <v>100</v>
      </c>
      <c r="G154" s="38">
        <v>30716.9</v>
      </c>
      <c r="H154" s="38"/>
      <c r="I154" s="38"/>
      <c r="J154" s="39"/>
    </row>
    <row r="155" spans="1:10" ht="38.25" x14ac:dyDescent="0.25">
      <c r="A155" s="34" t="s">
        <v>311</v>
      </c>
      <c r="B155" s="35" t="s">
        <v>312</v>
      </c>
      <c r="C155" s="36" t="s">
        <v>61</v>
      </c>
      <c r="D155" s="37" t="s">
        <v>62</v>
      </c>
      <c r="E155" s="48">
        <v>100</v>
      </c>
      <c r="F155" s="48">
        <v>100</v>
      </c>
      <c r="G155" s="38"/>
      <c r="H155" s="38"/>
      <c r="I155" s="38"/>
      <c r="J155" s="39">
        <v>48133</v>
      </c>
    </row>
    <row r="156" spans="1:10" ht="38.25" x14ac:dyDescent="0.25">
      <c r="A156" s="34" t="s">
        <v>313</v>
      </c>
      <c r="B156" s="35" t="s">
        <v>314</v>
      </c>
      <c r="C156" s="36" t="s">
        <v>61</v>
      </c>
      <c r="D156" s="37" t="s">
        <v>62</v>
      </c>
      <c r="E156" s="48">
        <v>100</v>
      </c>
      <c r="F156" s="48">
        <v>100</v>
      </c>
      <c r="G156" s="38">
        <v>7736.9</v>
      </c>
      <c r="H156" s="38">
        <v>12993.9</v>
      </c>
      <c r="I156" s="38"/>
      <c r="J156" s="39"/>
    </row>
    <row r="157" spans="1:10" ht="38.25" x14ac:dyDescent="0.25">
      <c r="A157" s="34" t="s">
        <v>315</v>
      </c>
      <c r="B157" s="35" t="s">
        <v>316</v>
      </c>
      <c r="C157" s="36" t="s">
        <v>169</v>
      </c>
      <c r="D157" s="37" t="s">
        <v>170</v>
      </c>
      <c r="E157" s="48">
        <v>100</v>
      </c>
      <c r="F157" s="48">
        <v>100</v>
      </c>
      <c r="G157" s="38">
        <v>10295.1</v>
      </c>
      <c r="H157" s="38">
        <v>9153.5</v>
      </c>
      <c r="I157" s="38">
        <v>9126.2000000000007</v>
      </c>
      <c r="J157" s="39">
        <v>9126.2000000000007</v>
      </c>
    </row>
    <row r="158" spans="1:10" ht="38.25" x14ac:dyDescent="0.25">
      <c r="A158" s="34" t="s">
        <v>317</v>
      </c>
      <c r="B158" s="35" t="s">
        <v>318</v>
      </c>
      <c r="C158" s="36" t="s">
        <v>169</v>
      </c>
      <c r="D158" s="37" t="s">
        <v>170</v>
      </c>
      <c r="E158" s="48">
        <v>100</v>
      </c>
      <c r="F158" s="48">
        <v>100</v>
      </c>
      <c r="G158" s="38">
        <v>7469.4</v>
      </c>
      <c r="H158" s="38">
        <v>7532.3</v>
      </c>
      <c r="I158" s="38">
        <v>7228.4</v>
      </c>
      <c r="J158" s="39">
        <v>7595.9</v>
      </c>
    </row>
    <row r="159" spans="1:10" ht="38.25" x14ac:dyDescent="0.25">
      <c r="A159" s="34" t="s">
        <v>319</v>
      </c>
      <c r="B159" s="35" t="s">
        <v>320</v>
      </c>
      <c r="C159" s="36" t="s">
        <v>61</v>
      </c>
      <c r="D159" s="37" t="s">
        <v>62</v>
      </c>
      <c r="E159" s="48">
        <v>100</v>
      </c>
      <c r="F159" s="48">
        <v>100</v>
      </c>
      <c r="G159" s="38">
        <v>199055.7</v>
      </c>
      <c r="H159" s="38"/>
      <c r="I159" s="38"/>
      <c r="J159" s="39"/>
    </row>
    <row r="160" spans="1:10" ht="38.25" x14ac:dyDescent="0.25">
      <c r="A160" s="34" t="s">
        <v>321</v>
      </c>
      <c r="B160" s="35" t="s">
        <v>322</v>
      </c>
      <c r="C160" s="36" t="s">
        <v>61</v>
      </c>
      <c r="D160" s="37" t="s">
        <v>62</v>
      </c>
      <c r="E160" s="48">
        <v>100</v>
      </c>
      <c r="F160" s="48">
        <v>100</v>
      </c>
      <c r="G160" s="38"/>
      <c r="H160" s="38">
        <v>11015.2</v>
      </c>
      <c r="I160" s="38"/>
      <c r="J160" s="39"/>
    </row>
    <row r="161" spans="1:10" ht="25.5" x14ac:dyDescent="0.25">
      <c r="A161" s="34" t="s">
        <v>323</v>
      </c>
      <c r="B161" s="35" t="s">
        <v>324</v>
      </c>
      <c r="C161" s="36" t="s">
        <v>283</v>
      </c>
      <c r="D161" s="37" t="s">
        <v>284</v>
      </c>
      <c r="E161" s="48">
        <v>100</v>
      </c>
      <c r="F161" s="48">
        <v>100</v>
      </c>
      <c r="G161" s="38">
        <v>7284.7</v>
      </c>
      <c r="H161" s="38">
        <v>2936.7</v>
      </c>
      <c r="I161" s="38">
        <v>4212.7</v>
      </c>
      <c r="J161" s="39">
        <v>4213.8</v>
      </c>
    </row>
    <row r="162" spans="1:10" ht="25.5" x14ac:dyDescent="0.25">
      <c r="A162" s="34" t="s">
        <v>325</v>
      </c>
      <c r="B162" s="35" t="s">
        <v>326</v>
      </c>
      <c r="C162" s="36" t="s">
        <v>283</v>
      </c>
      <c r="D162" s="37" t="s">
        <v>284</v>
      </c>
      <c r="E162" s="48">
        <v>100</v>
      </c>
      <c r="F162" s="48">
        <v>100</v>
      </c>
      <c r="G162" s="38"/>
      <c r="H162" s="38">
        <v>7904.6</v>
      </c>
      <c r="I162" s="38">
        <v>12355.3</v>
      </c>
      <c r="J162" s="39">
        <v>13176.8</v>
      </c>
    </row>
    <row r="163" spans="1:10" ht="38.25" x14ac:dyDescent="0.25">
      <c r="A163" s="34" t="s">
        <v>327</v>
      </c>
      <c r="B163" s="35" t="s">
        <v>328</v>
      </c>
      <c r="C163" s="36" t="s">
        <v>61</v>
      </c>
      <c r="D163" s="37" t="s">
        <v>62</v>
      </c>
      <c r="E163" s="48">
        <v>100</v>
      </c>
      <c r="F163" s="48">
        <v>100</v>
      </c>
      <c r="G163" s="38"/>
      <c r="H163" s="38"/>
      <c r="I163" s="38">
        <v>92190.3</v>
      </c>
      <c r="J163" s="39">
        <v>89169.4</v>
      </c>
    </row>
    <row r="164" spans="1:10" ht="38.25" x14ac:dyDescent="0.25">
      <c r="A164" s="34" t="s">
        <v>329</v>
      </c>
      <c r="B164" s="35" t="s">
        <v>330</v>
      </c>
      <c r="C164" s="36" t="s">
        <v>61</v>
      </c>
      <c r="D164" s="37" t="s">
        <v>62</v>
      </c>
      <c r="E164" s="48">
        <v>100</v>
      </c>
      <c r="F164" s="48">
        <v>100</v>
      </c>
      <c r="G164" s="38">
        <v>552550</v>
      </c>
      <c r="H164" s="38">
        <v>403482.3</v>
      </c>
      <c r="I164" s="38"/>
      <c r="J164" s="39"/>
    </row>
    <row r="165" spans="1:10" ht="51" x14ac:dyDescent="0.25">
      <c r="A165" s="34" t="s">
        <v>331</v>
      </c>
      <c r="B165" s="35" t="s">
        <v>332</v>
      </c>
      <c r="C165" s="36" t="s">
        <v>133</v>
      </c>
      <c r="D165" s="37" t="s">
        <v>134</v>
      </c>
      <c r="E165" s="48">
        <v>100</v>
      </c>
      <c r="F165" s="48">
        <v>100</v>
      </c>
      <c r="G165" s="38">
        <v>33153.599999999999</v>
      </c>
      <c r="H165" s="38">
        <v>49319.199999999997</v>
      </c>
      <c r="I165" s="38">
        <v>71089.100000000006</v>
      </c>
      <c r="J165" s="39">
        <v>83358</v>
      </c>
    </row>
    <row r="166" spans="1:10" ht="38.25" x14ac:dyDescent="0.25">
      <c r="A166" s="34" t="s">
        <v>333</v>
      </c>
      <c r="B166" s="35" t="s">
        <v>334</v>
      </c>
      <c r="C166" s="36" t="s">
        <v>61</v>
      </c>
      <c r="D166" s="37" t="s">
        <v>62</v>
      </c>
      <c r="E166" s="48">
        <v>100</v>
      </c>
      <c r="F166" s="48">
        <v>100</v>
      </c>
      <c r="G166" s="38">
        <v>16764.599999999999</v>
      </c>
      <c r="H166" s="38"/>
      <c r="I166" s="38"/>
      <c r="J166" s="39"/>
    </row>
    <row r="167" spans="1:10" ht="25.5" x14ac:dyDescent="0.25">
      <c r="A167" s="34" t="s">
        <v>335</v>
      </c>
      <c r="B167" s="35" t="s">
        <v>336</v>
      </c>
      <c r="C167" s="36" t="s">
        <v>337</v>
      </c>
      <c r="D167" s="37" t="s">
        <v>338</v>
      </c>
      <c r="E167" s="48">
        <v>100</v>
      </c>
      <c r="F167" s="48">
        <v>100</v>
      </c>
      <c r="G167" s="38"/>
      <c r="H167" s="38"/>
      <c r="I167" s="38">
        <v>32005.200000000001</v>
      </c>
      <c r="J167" s="39"/>
    </row>
    <row r="168" spans="1:10" ht="63.75" x14ac:dyDescent="0.25">
      <c r="A168" s="34" t="s">
        <v>339</v>
      </c>
      <c r="B168" s="35" t="s">
        <v>340</v>
      </c>
      <c r="C168" s="36" t="s">
        <v>61</v>
      </c>
      <c r="D168" s="37" t="s">
        <v>62</v>
      </c>
      <c r="E168" s="48">
        <v>100</v>
      </c>
      <c r="F168" s="48">
        <v>100</v>
      </c>
      <c r="G168" s="38">
        <v>33711.9</v>
      </c>
      <c r="H168" s="38"/>
      <c r="I168" s="38"/>
      <c r="J168" s="39"/>
    </row>
    <row r="169" spans="1:10" ht="38.25" x14ac:dyDescent="0.25">
      <c r="A169" s="34" t="s">
        <v>341</v>
      </c>
      <c r="B169" s="35" t="s">
        <v>342</v>
      </c>
      <c r="C169" s="36" t="s">
        <v>61</v>
      </c>
      <c r="D169" s="37" t="s">
        <v>62</v>
      </c>
      <c r="E169" s="48">
        <v>100</v>
      </c>
      <c r="F169" s="48">
        <v>100</v>
      </c>
      <c r="G169" s="38">
        <v>100385.9</v>
      </c>
      <c r="H169" s="38">
        <v>50424.5</v>
      </c>
      <c r="I169" s="38"/>
      <c r="J169" s="39"/>
    </row>
    <row r="170" spans="1:10" ht="38.25" x14ac:dyDescent="0.25">
      <c r="A170" s="34" t="s">
        <v>343</v>
      </c>
      <c r="B170" s="35" t="s">
        <v>344</v>
      </c>
      <c r="C170" s="36" t="s">
        <v>61</v>
      </c>
      <c r="D170" s="37" t="s">
        <v>62</v>
      </c>
      <c r="E170" s="48">
        <v>100</v>
      </c>
      <c r="F170" s="48">
        <v>100</v>
      </c>
      <c r="G170" s="38">
        <v>19000</v>
      </c>
      <c r="H170" s="38"/>
      <c r="I170" s="38"/>
      <c r="J170" s="39"/>
    </row>
    <row r="171" spans="1:10" ht="51" x14ac:dyDescent="0.25">
      <c r="A171" s="34" t="s">
        <v>345</v>
      </c>
      <c r="B171" s="35" t="s">
        <v>346</v>
      </c>
      <c r="C171" s="36" t="s">
        <v>291</v>
      </c>
      <c r="D171" s="37" t="s">
        <v>292</v>
      </c>
      <c r="E171" s="48">
        <v>100</v>
      </c>
      <c r="F171" s="48">
        <v>100</v>
      </c>
      <c r="G171" s="38"/>
      <c r="H171" s="38">
        <v>29700</v>
      </c>
      <c r="I171" s="38">
        <v>9900</v>
      </c>
      <c r="J171" s="39">
        <v>2970</v>
      </c>
    </row>
    <row r="172" spans="1:10" ht="51" x14ac:dyDescent="0.25">
      <c r="A172" s="34" t="s">
        <v>347</v>
      </c>
      <c r="B172" s="35" t="s">
        <v>348</v>
      </c>
      <c r="C172" s="36" t="s">
        <v>291</v>
      </c>
      <c r="D172" s="37" t="s">
        <v>292</v>
      </c>
      <c r="E172" s="48">
        <v>100</v>
      </c>
      <c r="F172" s="48">
        <v>100</v>
      </c>
      <c r="G172" s="38">
        <v>5435.3</v>
      </c>
      <c r="H172" s="38">
        <v>5435.5</v>
      </c>
      <c r="I172" s="38">
        <v>5435.5</v>
      </c>
      <c r="J172" s="39">
        <v>5435.5</v>
      </c>
    </row>
    <row r="173" spans="1:10" ht="38.25" x14ac:dyDescent="0.25">
      <c r="A173" s="34" t="s">
        <v>349</v>
      </c>
      <c r="B173" s="35" t="s">
        <v>350</v>
      </c>
      <c r="C173" s="36" t="s">
        <v>351</v>
      </c>
      <c r="D173" s="37" t="s">
        <v>352</v>
      </c>
      <c r="E173" s="48">
        <v>100</v>
      </c>
      <c r="F173" s="48">
        <v>100</v>
      </c>
      <c r="G173" s="38">
        <v>195.7</v>
      </c>
      <c r="H173" s="38">
        <v>442.2</v>
      </c>
      <c r="I173" s="38"/>
      <c r="J173" s="39"/>
    </row>
    <row r="174" spans="1:10" ht="38.25" x14ac:dyDescent="0.25">
      <c r="A174" s="34" t="s">
        <v>353</v>
      </c>
      <c r="B174" s="35" t="s">
        <v>354</v>
      </c>
      <c r="C174" s="36" t="s">
        <v>179</v>
      </c>
      <c r="D174" s="37" t="s">
        <v>180</v>
      </c>
      <c r="E174" s="48">
        <v>100</v>
      </c>
      <c r="F174" s="48">
        <v>100</v>
      </c>
      <c r="G174" s="38">
        <v>764729.3</v>
      </c>
      <c r="H174" s="38">
        <v>769912.1</v>
      </c>
      <c r="I174" s="38">
        <v>800741.7</v>
      </c>
      <c r="J174" s="39">
        <v>832743.8</v>
      </c>
    </row>
    <row r="175" spans="1:10" ht="38.25" x14ac:dyDescent="0.25">
      <c r="A175" s="68" t="s">
        <v>572</v>
      </c>
      <c r="B175" s="35" t="s">
        <v>355</v>
      </c>
      <c r="C175" s="36" t="s">
        <v>61</v>
      </c>
      <c r="D175" s="37" t="s">
        <v>62</v>
      </c>
      <c r="E175" s="48">
        <v>100</v>
      </c>
      <c r="F175" s="48">
        <v>100</v>
      </c>
      <c r="G175" s="38">
        <v>96098.1</v>
      </c>
      <c r="H175" s="38"/>
      <c r="I175" s="38"/>
      <c r="J175" s="39"/>
    </row>
    <row r="176" spans="1:10" ht="38.25" x14ac:dyDescent="0.25">
      <c r="A176" s="34" t="s">
        <v>356</v>
      </c>
      <c r="B176" s="35" t="s">
        <v>357</v>
      </c>
      <c r="C176" s="36" t="s">
        <v>125</v>
      </c>
      <c r="D176" s="37" t="s">
        <v>126</v>
      </c>
      <c r="E176" s="48">
        <v>100</v>
      </c>
      <c r="F176" s="48">
        <v>100</v>
      </c>
      <c r="G176" s="38">
        <v>83622.399999999994</v>
      </c>
      <c r="H176" s="38"/>
      <c r="I176" s="38"/>
      <c r="J176" s="39"/>
    </row>
    <row r="177" spans="1:10" ht="38.25" x14ac:dyDescent="0.25">
      <c r="A177" s="34" t="s">
        <v>358</v>
      </c>
      <c r="B177" s="35" t="s">
        <v>359</v>
      </c>
      <c r="C177" s="36" t="s">
        <v>169</v>
      </c>
      <c r="D177" s="37" t="s">
        <v>170</v>
      </c>
      <c r="E177" s="48">
        <v>100</v>
      </c>
      <c r="F177" s="48">
        <v>100</v>
      </c>
      <c r="G177" s="38">
        <v>3650.8</v>
      </c>
      <c r="H177" s="38">
        <v>4043.4</v>
      </c>
      <c r="I177" s="38">
        <v>3935.3</v>
      </c>
      <c r="J177" s="39">
        <v>3935.3</v>
      </c>
    </row>
    <row r="178" spans="1:10" ht="38.25" x14ac:dyDescent="0.25">
      <c r="A178" s="34" t="s">
        <v>360</v>
      </c>
      <c r="B178" s="35" t="s">
        <v>361</v>
      </c>
      <c r="C178" s="36" t="s">
        <v>362</v>
      </c>
      <c r="D178" s="37" t="s">
        <v>363</v>
      </c>
      <c r="E178" s="48">
        <v>100</v>
      </c>
      <c r="F178" s="48">
        <v>100</v>
      </c>
      <c r="G178" s="38">
        <v>4703.8</v>
      </c>
      <c r="H178" s="38"/>
      <c r="I178" s="38"/>
      <c r="J178" s="39"/>
    </row>
    <row r="179" spans="1:10" ht="51" x14ac:dyDescent="0.25">
      <c r="A179" s="34" t="s">
        <v>364</v>
      </c>
      <c r="B179" s="35" t="s">
        <v>365</v>
      </c>
      <c r="C179" s="36" t="s">
        <v>291</v>
      </c>
      <c r="D179" s="37" t="s">
        <v>292</v>
      </c>
      <c r="E179" s="48">
        <v>100</v>
      </c>
      <c r="F179" s="48">
        <v>100</v>
      </c>
      <c r="G179" s="38">
        <v>8222.7999999999993</v>
      </c>
      <c r="H179" s="38">
        <v>8222.7999999999993</v>
      </c>
      <c r="I179" s="38">
        <v>10681.7</v>
      </c>
      <c r="J179" s="39">
        <v>10681.7</v>
      </c>
    </row>
    <row r="180" spans="1:10" ht="38.25" x14ac:dyDescent="0.25">
      <c r="A180" s="34" t="s">
        <v>366</v>
      </c>
      <c r="B180" s="35" t="s">
        <v>367</v>
      </c>
      <c r="C180" s="36" t="s">
        <v>179</v>
      </c>
      <c r="D180" s="37" t="s">
        <v>180</v>
      </c>
      <c r="E180" s="48">
        <v>100</v>
      </c>
      <c r="F180" s="48">
        <v>100</v>
      </c>
      <c r="G180" s="38">
        <v>3920.2</v>
      </c>
      <c r="H180" s="38">
        <v>3351.3</v>
      </c>
      <c r="I180" s="38">
        <v>3248.8</v>
      </c>
      <c r="J180" s="39">
        <v>3239.4</v>
      </c>
    </row>
    <row r="181" spans="1:10" ht="25.5" x14ac:dyDescent="0.25">
      <c r="A181" s="34" t="s">
        <v>368</v>
      </c>
      <c r="B181" s="35" t="s">
        <v>369</v>
      </c>
      <c r="C181" s="36" t="s">
        <v>125</v>
      </c>
      <c r="D181" s="37" t="s">
        <v>126</v>
      </c>
      <c r="E181" s="48">
        <v>100</v>
      </c>
      <c r="F181" s="48">
        <v>100</v>
      </c>
      <c r="G181" s="38">
        <v>3809.8</v>
      </c>
      <c r="H181" s="38">
        <v>1494.5</v>
      </c>
      <c r="I181" s="38">
        <v>1499</v>
      </c>
      <c r="J181" s="39">
        <v>1499</v>
      </c>
    </row>
    <row r="182" spans="1:10" ht="51" x14ac:dyDescent="0.25">
      <c r="A182" s="34" t="s">
        <v>370</v>
      </c>
      <c r="B182" s="35" t="s">
        <v>371</v>
      </c>
      <c r="C182" s="36" t="s">
        <v>291</v>
      </c>
      <c r="D182" s="37" t="s">
        <v>292</v>
      </c>
      <c r="E182" s="48">
        <v>100</v>
      </c>
      <c r="F182" s="48">
        <v>100</v>
      </c>
      <c r="G182" s="38">
        <v>56950.400000000001</v>
      </c>
      <c r="H182" s="38">
        <v>64126.3</v>
      </c>
      <c r="I182" s="38">
        <v>68881</v>
      </c>
      <c r="J182" s="39">
        <v>68881</v>
      </c>
    </row>
    <row r="183" spans="1:10" ht="63.75" x14ac:dyDescent="0.25">
      <c r="A183" s="34" t="s">
        <v>372</v>
      </c>
      <c r="B183" s="35" t="s">
        <v>373</v>
      </c>
      <c r="C183" s="36" t="s">
        <v>167</v>
      </c>
      <c r="D183" s="37" t="s">
        <v>168</v>
      </c>
      <c r="E183" s="48">
        <v>100</v>
      </c>
      <c r="F183" s="48">
        <v>100</v>
      </c>
      <c r="G183" s="38">
        <v>6106.5</v>
      </c>
      <c r="H183" s="38">
        <v>16265.1</v>
      </c>
      <c r="I183" s="38">
        <v>17454</v>
      </c>
      <c r="J183" s="39">
        <v>15851.6</v>
      </c>
    </row>
    <row r="184" spans="1:10" ht="38.25" x14ac:dyDescent="0.25">
      <c r="A184" s="34" t="s">
        <v>374</v>
      </c>
      <c r="B184" s="35" t="s">
        <v>375</v>
      </c>
      <c r="C184" s="36" t="s">
        <v>61</v>
      </c>
      <c r="D184" s="37" t="s">
        <v>62</v>
      </c>
      <c r="E184" s="48">
        <v>100</v>
      </c>
      <c r="F184" s="48">
        <v>100</v>
      </c>
      <c r="G184" s="38">
        <v>2641</v>
      </c>
      <c r="H184" s="38"/>
      <c r="I184" s="38"/>
      <c r="J184" s="39"/>
    </row>
    <row r="185" spans="1:10" ht="25.5" x14ac:dyDescent="0.25">
      <c r="A185" s="34" t="s">
        <v>376</v>
      </c>
      <c r="B185" s="35" t="s">
        <v>377</v>
      </c>
      <c r="C185" s="36" t="s">
        <v>283</v>
      </c>
      <c r="D185" s="37" t="s">
        <v>284</v>
      </c>
      <c r="E185" s="48">
        <v>100</v>
      </c>
      <c r="F185" s="48">
        <v>100</v>
      </c>
      <c r="G185" s="38">
        <v>205086.8</v>
      </c>
      <c r="H185" s="38"/>
      <c r="I185" s="38"/>
      <c r="J185" s="39"/>
    </row>
    <row r="186" spans="1:10" ht="38.25" x14ac:dyDescent="0.25">
      <c r="A186" s="34" t="s">
        <v>378</v>
      </c>
      <c r="B186" s="35" t="s">
        <v>379</v>
      </c>
      <c r="C186" s="36" t="s">
        <v>362</v>
      </c>
      <c r="D186" s="37" t="s">
        <v>363</v>
      </c>
      <c r="E186" s="48">
        <v>100</v>
      </c>
      <c r="F186" s="48">
        <v>100</v>
      </c>
      <c r="G186" s="38">
        <v>35112.6</v>
      </c>
      <c r="H186" s="38">
        <v>45408.3</v>
      </c>
      <c r="I186" s="38">
        <v>48339.5</v>
      </c>
      <c r="J186" s="39">
        <v>50316.4</v>
      </c>
    </row>
    <row r="187" spans="1:10" ht="63.75" x14ac:dyDescent="0.25">
      <c r="A187" s="34" t="s">
        <v>380</v>
      </c>
      <c r="B187" s="35" t="s">
        <v>381</v>
      </c>
      <c r="C187" s="36" t="s">
        <v>167</v>
      </c>
      <c r="D187" s="37" t="s">
        <v>168</v>
      </c>
      <c r="E187" s="48">
        <v>100</v>
      </c>
      <c r="F187" s="48">
        <v>100</v>
      </c>
      <c r="G187" s="38">
        <v>32772.9</v>
      </c>
      <c r="H187" s="38">
        <v>49647.1</v>
      </c>
      <c r="I187" s="38">
        <v>49443</v>
      </c>
      <c r="J187" s="39">
        <v>46730.1</v>
      </c>
    </row>
    <row r="188" spans="1:10" ht="63.75" x14ac:dyDescent="0.25">
      <c r="A188" s="34" t="s">
        <v>382</v>
      </c>
      <c r="B188" s="35" t="s">
        <v>383</v>
      </c>
      <c r="C188" s="36" t="s">
        <v>167</v>
      </c>
      <c r="D188" s="37" t="s">
        <v>168</v>
      </c>
      <c r="E188" s="48">
        <v>100</v>
      </c>
      <c r="F188" s="48">
        <v>100</v>
      </c>
      <c r="G188" s="38">
        <v>51035.199999999997</v>
      </c>
      <c r="H188" s="38">
        <v>64157.3</v>
      </c>
      <c r="I188" s="38">
        <v>63670.2</v>
      </c>
      <c r="J188" s="39">
        <v>63670.2</v>
      </c>
    </row>
    <row r="189" spans="1:10" ht="51" x14ac:dyDescent="0.25">
      <c r="A189" s="34" t="s">
        <v>384</v>
      </c>
      <c r="B189" s="35" t="s">
        <v>385</v>
      </c>
      <c r="C189" s="36" t="s">
        <v>109</v>
      </c>
      <c r="D189" s="37" t="s">
        <v>110</v>
      </c>
      <c r="E189" s="48">
        <v>100</v>
      </c>
      <c r="F189" s="48">
        <v>100</v>
      </c>
      <c r="G189" s="38">
        <v>499.7</v>
      </c>
      <c r="H189" s="38"/>
      <c r="I189" s="38"/>
      <c r="J189" s="39"/>
    </row>
    <row r="190" spans="1:10" ht="51" x14ac:dyDescent="0.25">
      <c r="A190" s="34" t="s">
        <v>386</v>
      </c>
      <c r="B190" s="35" t="s">
        <v>387</v>
      </c>
      <c r="C190" s="36" t="s">
        <v>388</v>
      </c>
      <c r="D190" s="37" t="s">
        <v>389</v>
      </c>
      <c r="E190" s="48">
        <v>100</v>
      </c>
      <c r="F190" s="48">
        <v>100</v>
      </c>
      <c r="G190" s="38">
        <v>15626.7</v>
      </c>
      <c r="H190" s="38">
        <v>15626.7</v>
      </c>
      <c r="I190" s="38">
        <v>15615.4</v>
      </c>
      <c r="J190" s="39">
        <v>15615.4</v>
      </c>
    </row>
    <row r="191" spans="1:10" ht="38.25" x14ac:dyDescent="0.25">
      <c r="A191" s="34" t="s">
        <v>390</v>
      </c>
      <c r="B191" s="35" t="s">
        <v>391</v>
      </c>
      <c r="C191" s="36" t="s">
        <v>351</v>
      </c>
      <c r="D191" s="37" t="s">
        <v>352</v>
      </c>
      <c r="E191" s="48">
        <v>100</v>
      </c>
      <c r="F191" s="48">
        <v>100</v>
      </c>
      <c r="G191" s="38">
        <v>4912.6000000000004</v>
      </c>
      <c r="H191" s="38">
        <v>4792.3</v>
      </c>
      <c r="I191" s="38"/>
      <c r="J191" s="39"/>
    </row>
    <row r="192" spans="1:10" ht="25.5" x14ac:dyDescent="0.25">
      <c r="A192" s="34" t="s">
        <v>392</v>
      </c>
      <c r="B192" s="35" t="s">
        <v>393</v>
      </c>
      <c r="C192" s="36" t="s">
        <v>125</v>
      </c>
      <c r="D192" s="37" t="s">
        <v>126</v>
      </c>
      <c r="E192" s="48">
        <v>100</v>
      </c>
      <c r="F192" s="48">
        <v>100</v>
      </c>
      <c r="G192" s="38">
        <v>5580</v>
      </c>
      <c r="H192" s="38">
        <v>5202.5</v>
      </c>
      <c r="I192" s="38">
        <v>5021.3</v>
      </c>
      <c r="J192" s="39">
        <v>4894.6000000000004</v>
      </c>
    </row>
    <row r="193" spans="1:10" ht="25.5" x14ac:dyDescent="0.25">
      <c r="A193" s="34" t="s">
        <v>394</v>
      </c>
      <c r="B193" s="35" t="s">
        <v>395</v>
      </c>
      <c r="C193" s="36" t="s">
        <v>125</v>
      </c>
      <c r="D193" s="37" t="s">
        <v>126</v>
      </c>
      <c r="E193" s="48">
        <v>100</v>
      </c>
      <c r="F193" s="48">
        <v>100</v>
      </c>
      <c r="G193" s="38">
        <v>29819.8</v>
      </c>
      <c r="H193" s="38">
        <v>45401.2</v>
      </c>
      <c r="I193" s="38">
        <v>6239.7</v>
      </c>
      <c r="J193" s="39">
        <v>15859</v>
      </c>
    </row>
    <row r="194" spans="1:10" ht="38.25" x14ac:dyDescent="0.25">
      <c r="A194" s="34" t="s">
        <v>396</v>
      </c>
      <c r="B194" s="35" t="s">
        <v>397</v>
      </c>
      <c r="C194" s="36" t="s">
        <v>61</v>
      </c>
      <c r="D194" s="37" t="s">
        <v>62</v>
      </c>
      <c r="E194" s="48">
        <v>100</v>
      </c>
      <c r="F194" s="48">
        <v>100</v>
      </c>
      <c r="G194" s="38"/>
      <c r="H194" s="38">
        <v>301915.5</v>
      </c>
      <c r="I194" s="38">
        <v>300299</v>
      </c>
      <c r="J194" s="39"/>
    </row>
    <row r="195" spans="1:10" ht="38.25" x14ac:dyDescent="0.25">
      <c r="A195" s="34" t="s">
        <v>398</v>
      </c>
      <c r="B195" s="35" t="s">
        <v>399</v>
      </c>
      <c r="C195" s="36" t="s">
        <v>67</v>
      </c>
      <c r="D195" s="37" t="s">
        <v>68</v>
      </c>
      <c r="E195" s="48">
        <v>100</v>
      </c>
      <c r="F195" s="48">
        <v>100</v>
      </c>
      <c r="G195" s="38"/>
      <c r="H195" s="38"/>
      <c r="I195" s="38"/>
      <c r="J195" s="39"/>
    </row>
    <row r="196" spans="1:10" ht="51" x14ac:dyDescent="0.25">
      <c r="A196" s="34" t="s">
        <v>398</v>
      </c>
      <c r="B196" s="35" t="s">
        <v>399</v>
      </c>
      <c r="C196" s="36" t="s">
        <v>65</v>
      </c>
      <c r="D196" s="37" t="s">
        <v>66</v>
      </c>
      <c r="E196" s="48">
        <v>100</v>
      </c>
      <c r="F196" s="48">
        <v>100</v>
      </c>
      <c r="G196" s="38">
        <v>434756.1</v>
      </c>
      <c r="H196" s="38">
        <v>250446.8</v>
      </c>
      <c r="I196" s="38">
        <v>82928.2</v>
      </c>
      <c r="J196" s="39">
        <v>392033.9</v>
      </c>
    </row>
    <row r="197" spans="1:10" ht="38.25" x14ac:dyDescent="0.25">
      <c r="A197" s="34" t="s">
        <v>400</v>
      </c>
      <c r="B197" s="35" t="s">
        <v>401</v>
      </c>
      <c r="C197" s="36" t="s">
        <v>61</v>
      </c>
      <c r="D197" s="37" t="s">
        <v>62</v>
      </c>
      <c r="E197" s="48">
        <v>100</v>
      </c>
      <c r="F197" s="48">
        <v>100</v>
      </c>
      <c r="G197" s="38"/>
      <c r="H197" s="38">
        <v>13887.8</v>
      </c>
      <c r="I197" s="38"/>
      <c r="J197" s="39"/>
    </row>
    <row r="198" spans="1:10" ht="38.25" x14ac:dyDescent="0.25">
      <c r="A198" s="34" t="s">
        <v>402</v>
      </c>
      <c r="B198" s="35" t="s">
        <v>403</v>
      </c>
      <c r="C198" s="36" t="s">
        <v>297</v>
      </c>
      <c r="D198" s="37" t="s">
        <v>298</v>
      </c>
      <c r="E198" s="48">
        <v>100</v>
      </c>
      <c r="F198" s="48">
        <v>100</v>
      </c>
      <c r="G198" s="38">
        <v>488084.3</v>
      </c>
      <c r="H198" s="38"/>
      <c r="I198" s="38"/>
      <c r="J198" s="39"/>
    </row>
    <row r="199" spans="1:10" ht="38.25" x14ac:dyDescent="0.25">
      <c r="A199" s="34" t="s">
        <v>404</v>
      </c>
      <c r="B199" s="35" t="s">
        <v>405</v>
      </c>
      <c r="C199" s="36" t="s">
        <v>169</v>
      </c>
      <c r="D199" s="37" t="s">
        <v>170</v>
      </c>
      <c r="E199" s="48">
        <v>100</v>
      </c>
      <c r="F199" s="48">
        <v>100</v>
      </c>
      <c r="G199" s="38">
        <v>164731.6</v>
      </c>
      <c r="H199" s="38">
        <v>149160.4</v>
      </c>
      <c r="I199" s="38">
        <v>136956.79999999999</v>
      </c>
      <c r="J199" s="39">
        <v>123796.9</v>
      </c>
    </row>
    <row r="200" spans="1:10" ht="51" x14ac:dyDescent="0.25">
      <c r="A200" s="34" t="s">
        <v>406</v>
      </c>
      <c r="B200" s="35" t="s">
        <v>407</v>
      </c>
      <c r="C200" s="36" t="s">
        <v>133</v>
      </c>
      <c r="D200" s="37" t="s">
        <v>134</v>
      </c>
      <c r="E200" s="48">
        <v>100</v>
      </c>
      <c r="F200" s="48">
        <v>100</v>
      </c>
      <c r="G200" s="38">
        <v>88088.8</v>
      </c>
      <c r="H200" s="38">
        <v>79067.100000000006</v>
      </c>
      <c r="I200" s="38">
        <v>82435.199999999997</v>
      </c>
      <c r="J200" s="39">
        <v>82435.199999999997</v>
      </c>
    </row>
    <row r="201" spans="1:10" ht="51" x14ac:dyDescent="0.25">
      <c r="A201" s="34" t="s">
        <v>408</v>
      </c>
      <c r="B201" s="35" t="s">
        <v>409</v>
      </c>
      <c r="C201" s="36" t="s">
        <v>291</v>
      </c>
      <c r="D201" s="37" t="s">
        <v>292</v>
      </c>
      <c r="E201" s="48">
        <v>100</v>
      </c>
      <c r="F201" s="48">
        <v>100</v>
      </c>
      <c r="G201" s="38"/>
      <c r="H201" s="38">
        <v>18509</v>
      </c>
      <c r="I201" s="38">
        <v>15618</v>
      </c>
      <c r="J201" s="39">
        <v>19716.900000000001</v>
      </c>
    </row>
    <row r="202" spans="1:10" ht="63.75" x14ac:dyDescent="0.25">
      <c r="A202" s="34" t="s">
        <v>410</v>
      </c>
      <c r="B202" s="35" t="s">
        <v>411</v>
      </c>
      <c r="C202" s="36" t="s">
        <v>167</v>
      </c>
      <c r="D202" s="37" t="s">
        <v>168</v>
      </c>
      <c r="E202" s="48">
        <v>100</v>
      </c>
      <c r="F202" s="48">
        <v>100</v>
      </c>
      <c r="G202" s="38">
        <v>16760.2</v>
      </c>
      <c r="H202" s="38">
        <v>9873</v>
      </c>
      <c r="I202" s="38">
        <v>3624.3</v>
      </c>
      <c r="J202" s="39">
        <v>137167.1</v>
      </c>
    </row>
    <row r="203" spans="1:10" ht="38.25" x14ac:dyDescent="0.25">
      <c r="A203" s="34" t="s">
        <v>412</v>
      </c>
      <c r="B203" s="35" t="s">
        <v>413</v>
      </c>
      <c r="C203" s="36" t="s">
        <v>169</v>
      </c>
      <c r="D203" s="37" t="s">
        <v>170</v>
      </c>
      <c r="E203" s="48">
        <v>100</v>
      </c>
      <c r="F203" s="48">
        <v>100</v>
      </c>
      <c r="G203" s="38">
        <v>21812</v>
      </c>
      <c r="H203" s="38">
        <v>28807.200000000001</v>
      </c>
      <c r="I203" s="38">
        <v>28807.200000000001</v>
      </c>
      <c r="J203" s="39">
        <v>28807.200000000001</v>
      </c>
    </row>
    <row r="204" spans="1:10" ht="51" x14ac:dyDescent="0.25">
      <c r="A204" s="34" t="s">
        <v>414</v>
      </c>
      <c r="B204" s="35" t="s">
        <v>415</v>
      </c>
      <c r="C204" s="36" t="s">
        <v>297</v>
      </c>
      <c r="D204" s="37" t="s">
        <v>298</v>
      </c>
      <c r="E204" s="48">
        <v>100</v>
      </c>
      <c r="F204" s="48">
        <v>100</v>
      </c>
      <c r="G204" s="38">
        <v>332500</v>
      </c>
      <c r="H204" s="38">
        <v>193922</v>
      </c>
      <c r="I204" s="38">
        <v>492551.6</v>
      </c>
      <c r="J204" s="39">
        <v>19404.8</v>
      </c>
    </row>
    <row r="205" spans="1:10" ht="51" x14ac:dyDescent="0.25">
      <c r="A205" s="34" t="s">
        <v>416</v>
      </c>
      <c r="B205" s="35" t="s">
        <v>417</v>
      </c>
      <c r="C205" s="36" t="s">
        <v>65</v>
      </c>
      <c r="D205" s="37" t="s">
        <v>66</v>
      </c>
      <c r="E205" s="48">
        <v>100</v>
      </c>
      <c r="F205" s="48">
        <v>100</v>
      </c>
      <c r="G205" s="38">
        <v>20738.2</v>
      </c>
      <c r="H205" s="38"/>
      <c r="I205" s="38"/>
      <c r="J205" s="39"/>
    </row>
    <row r="206" spans="1:10" ht="51" x14ac:dyDescent="0.25">
      <c r="A206" s="34" t="s">
        <v>418</v>
      </c>
      <c r="B206" s="35" t="s">
        <v>419</v>
      </c>
      <c r="C206" s="36" t="s">
        <v>171</v>
      </c>
      <c r="D206" s="37" t="s">
        <v>172</v>
      </c>
      <c r="E206" s="48">
        <v>100</v>
      </c>
      <c r="F206" s="48">
        <v>100</v>
      </c>
      <c r="G206" s="38">
        <v>14047.3</v>
      </c>
      <c r="H206" s="38">
        <v>14073.1</v>
      </c>
      <c r="I206" s="38">
        <v>14228.6</v>
      </c>
      <c r="J206" s="39">
        <v>14828.9</v>
      </c>
    </row>
    <row r="207" spans="1:10" ht="38.25" x14ac:dyDescent="0.25">
      <c r="A207" s="34" t="s">
        <v>420</v>
      </c>
      <c r="B207" s="35" t="s">
        <v>421</v>
      </c>
      <c r="C207" s="36" t="s">
        <v>165</v>
      </c>
      <c r="D207" s="37" t="s">
        <v>166</v>
      </c>
      <c r="E207" s="48">
        <v>100</v>
      </c>
      <c r="F207" s="48">
        <v>100</v>
      </c>
      <c r="G207" s="38">
        <v>248.6</v>
      </c>
      <c r="H207" s="38">
        <v>353.8</v>
      </c>
      <c r="I207" s="38">
        <v>2258.1</v>
      </c>
      <c r="J207" s="39">
        <v>141.9</v>
      </c>
    </row>
    <row r="208" spans="1:10" ht="38.25" x14ac:dyDescent="0.25">
      <c r="A208" s="34" t="s">
        <v>422</v>
      </c>
      <c r="B208" s="35" t="s">
        <v>423</v>
      </c>
      <c r="C208" s="36" t="s">
        <v>59</v>
      </c>
      <c r="D208" s="37" t="s">
        <v>60</v>
      </c>
      <c r="E208" s="48">
        <v>100</v>
      </c>
      <c r="F208" s="48">
        <v>100</v>
      </c>
      <c r="G208" s="38">
        <v>5895.1</v>
      </c>
      <c r="H208" s="38">
        <v>5548.8</v>
      </c>
      <c r="I208" s="38">
        <v>5550.7</v>
      </c>
      <c r="J208" s="39">
        <v>6258.3</v>
      </c>
    </row>
    <row r="209" spans="1:10" ht="51" x14ac:dyDescent="0.25">
      <c r="A209" s="34" t="s">
        <v>424</v>
      </c>
      <c r="B209" s="35" t="s">
        <v>425</v>
      </c>
      <c r="C209" s="36" t="s">
        <v>149</v>
      </c>
      <c r="D209" s="37" t="s">
        <v>150</v>
      </c>
      <c r="E209" s="48">
        <v>100</v>
      </c>
      <c r="F209" s="48">
        <v>100</v>
      </c>
      <c r="G209" s="38">
        <v>345891.2</v>
      </c>
      <c r="H209" s="38">
        <v>207568.3</v>
      </c>
      <c r="I209" s="38">
        <v>197617.8</v>
      </c>
      <c r="J209" s="39">
        <v>231122</v>
      </c>
    </row>
    <row r="210" spans="1:10" ht="38.25" x14ac:dyDescent="0.25">
      <c r="A210" s="34" t="s">
        <v>426</v>
      </c>
      <c r="B210" s="35" t="s">
        <v>427</v>
      </c>
      <c r="C210" s="36" t="s">
        <v>179</v>
      </c>
      <c r="D210" s="37" t="s">
        <v>180</v>
      </c>
      <c r="E210" s="48">
        <v>100</v>
      </c>
      <c r="F210" s="48">
        <v>100</v>
      </c>
      <c r="G210" s="38">
        <v>1169.7</v>
      </c>
      <c r="H210" s="38">
        <v>1487</v>
      </c>
      <c r="I210" s="38">
        <v>1562.8</v>
      </c>
      <c r="J210" s="39">
        <v>1630</v>
      </c>
    </row>
    <row r="211" spans="1:10" ht="38.25" x14ac:dyDescent="0.25">
      <c r="A211" s="34" t="s">
        <v>428</v>
      </c>
      <c r="B211" s="35" t="s">
        <v>429</v>
      </c>
      <c r="C211" s="36" t="s">
        <v>179</v>
      </c>
      <c r="D211" s="37" t="s">
        <v>180</v>
      </c>
      <c r="E211" s="48">
        <v>100</v>
      </c>
      <c r="F211" s="48">
        <v>100</v>
      </c>
      <c r="G211" s="38">
        <v>1041.3</v>
      </c>
      <c r="H211" s="38">
        <v>1504.6</v>
      </c>
      <c r="I211" s="38">
        <v>1564.8</v>
      </c>
      <c r="J211" s="39">
        <v>1627.4</v>
      </c>
    </row>
    <row r="212" spans="1:10" ht="38.25" x14ac:dyDescent="0.25">
      <c r="A212" s="34" t="s">
        <v>430</v>
      </c>
      <c r="B212" s="35" t="s">
        <v>431</v>
      </c>
      <c r="C212" s="36" t="s">
        <v>179</v>
      </c>
      <c r="D212" s="37" t="s">
        <v>180</v>
      </c>
      <c r="E212" s="48">
        <v>100</v>
      </c>
      <c r="F212" s="48">
        <v>100</v>
      </c>
      <c r="G212" s="38">
        <v>1893.2</v>
      </c>
      <c r="H212" s="38">
        <v>1487</v>
      </c>
      <c r="I212" s="38">
        <v>1562.8</v>
      </c>
      <c r="J212" s="39">
        <v>1630</v>
      </c>
    </row>
    <row r="213" spans="1:10" ht="38.25" x14ac:dyDescent="0.25">
      <c r="A213" s="34" t="s">
        <v>432</v>
      </c>
      <c r="B213" s="35" t="s">
        <v>433</v>
      </c>
      <c r="C213" s="36" t="s">
        <v>179</v>
      </c>
      <c r="D213" s="37" t="s">
        <v>180</v>
      </c>
      <c r="E213" s="48">
        <v>100</v>
      </c>
      <c r="F213" s="48">
        <v>100</v>
      </c>
      <c r="G213" s="38">
        <v>19566.3</v>
      </c>
      <c r="H213" s="38">
        <v>20765.599999999999</v>
      </c>
      <c r="I213" s="38">
        <v>21596.1</v>
      </c>
      <c r="J213" s="39">
        <v>22459.3</v>
      </c>
    </row>
    <row r="214" spans="1:10" ht="38.25" x14ac:dyDescent="0.25">
      <c r="A214" s="34" t="s">
        <v>434</v>
      </c>
      <c r="B214" s="35" t="s">
        <v>435</v>
      </c>
      <c r="C214" s="36" t="s">
        <v>179</v>
      </c>
      <c r="D214" s="37" t="s">
        <v>180</v>
      </c>
      <c r="E214" s="48">
        <v>100</v>
      </c>
      <c r="F214" s="48">
        <v>100</v>
      </c>
      <c r="G214" s="38">
        <v>26.8</v>
      </c>
      <c r="H214" s="38">
        <v>27.5</v>
      </c>
      <c r="I214" s="38">
        <v>28.2</v>
      </c>
      <c r="J214" s="39">
        <v>28.9</v>
      </c>
    </row>
    <row r="215" spans="1:10" ht="38.25" x14ac:dyDescent="0.25">
      <c r="A215" s="34" t="s">
        <v>436</v>
      </c>
      <c r="B215" s="35" t="s">
        <v>437</v>
      </c>
      <c r="C215" s="36" t="s">
        <v>179</v>
      </c>
      <c r="D215" s="37" t="s">
        <v>180</v>
      </c>
      <c r="E215" s="48">
        <v>100</v>
      </c>
      <c r="F215" s="48">
        <v>100</v>
      </c>
      <c r="G215" s="38">
        <v>205653</v>
      </c>
      <c r="H215" s="38">
        <v>91338.7</v>
      </c>
      <c r="I215" s="38">
        <v>91313</v>
      </c>
      <c r="J215" s="39">
        <v>91313</v>
      </c>
    </row>
    <row r="216" spans="1:10" ht="38.25" x14ac:dyDescent="0.25">
      <c r="A216" s="34" t="s">
        <v>438</v>
      </c>
      <c r="B216" s="35" t="s">
        <v>439</v>
      </c>
      <c r="C216" s="36" t="s">
        <v>61</v>
      </c>
      <c r="D216" s="37" t="s">
        <v>62</v>
      </c>
      <c r="E216" s="48">
        <v>100</v>
      </c>
      <c r="F216" s="48">
        <v>100</v>
      </c>
      <c r="G216" s="38">
        <v>5049.3</v>
      </c>
      <c r="H216" s="38">
        <v>5178</v>
      </c>
      <c r="I216" s="38">
        <v>5293.9</v>
      </c>
      <c r="J216" s="39">
        <v>5429.8</v>
      </c>
    </row>
    <row r="217" spans="1:10" ht="38.25" x14ac:dyDescent="0.25">
      <c r="A217" s="34" t="s">
        <v>440</v>
      </c>
      <c r="B217" s="35" t="s">
        <v>441</v>
      </c>
      <c r="C217" s="36" t="s">
        <v>179</v>
      </c>
      <c r="D217" s="37" t="s">
        <v>180</v>
      </c>
      <c r="E217" s="48">
        <v>100</v>
      </c>
      <c r="F217" s="48">
        <v>100</v>
      </c>
      <c r="G217" s="38">
        <v>3991.2</v>
      </c>
      <c r="H217" s="38">
        <v>2178.3000000000002</v>
      </c>
      <c r="I217" s="38">
        <v>2259.1</v>
      </c>
      <c r="J217" s="39">
        <v>2348.9</v>
      </c>
    </row>
    <row r="218" spans="1:10" ht="38.25" x14ac:dyDescent="0.25">
      <c r="A218" s="34" t="s">
        <v>442</v>
      </c>
      <c r="B218" s="35" t="s">
        <v>443</v>
      </c>
      <c r="C218" s="36" t="s">
        <v>179</v>
      </c>
      <c r="D218" s="37" t="s">
        <v>180</v>
      </c>
      <c r="E218" s="48">
        <v>100</v>
      </c>
      <c r="F218" s="48">
        <v>100</v>
      </c>
      <c r="G218" s="38">
        <v>118.4</v>
      </c>
      <c r="H218" s="38">
        <v>116.3</v>
      </c>
      <c r="I218" s="38">
        <v>116.3</v>
      </c>
      <c r="J218" s="39">
        <v>116.3</v>
      </c>
    </row>
    <row r="219" spans="1:10" ht="51" x14ac:dyDescent="0.25">
      <c r="A219" s="34" t="s">
        <v>444</v>
      </c>
      <c r="B219" s="35" t="s">
        <v>445</v>
      </c>
      <c r="C219" s="36" t="s">
        <v>291</v>
      </c>
      <c r="D219" s="37" t="s">
        <v>292</v>
      </c>
      <c r="E219" s="48">
        <v>100</v>
      </c>
      <c r="F219" s="48">
        <v>100</v>
      </c>
      <c r="G219" s="38">
        <v>327822.59999999998</v>
      </c>
      <c r="H219" s="38">
        <v>199027.4</v>
      </c>
      <c r="I219" s="38">
        <v>130230.7</v>
      </c>
      <c r="J219" s="39">
        <v>132505.29999999999</v>
      </c>
    </row>
    <row r="220" spans="1:10" ht="51" x14ac:dyDescent="0.25">
      <c r="A220" s="34" t="s">
        <v>446</v>
      </c>
      <c r="B220" s="35" t="s">
        <v>447</v>
      </c>
      <c r="C220" s="36" t="s">
        <v>179</v>
      </c>
      <c r="D220" s="37" t="s">
        <v>180</v>
      </c>
      <c r="E220" s="48">
        <v>100</v>
      </c>
      <c r="F220" s="48">
        <v>100</v>
      </c>
      <c r="G220" s="38">
        <v>237666.4</v>
      </c>
      <c r="H220" s="38">
        <v>213170.3</v>
      </c>
      <c r="I220" s="38">
        <v>221047.7</v>
      </c>
      <c r="J220" s="39">
        <v>229807.2</v>
      </c>
    </row>
    <row r="221" spans="1:10" ht="51" x14ac:dyDescent="0.25">
      <c r="A221" s="34" t="s">
        <v>448</v>
      </c>
      <c r="B221" s="35" t="s">
        <v>449</v>
      </c>
      <c r="C221" s="36" t="s">
        <v>149</v>
      </c>
      <c r="D221" s="37" t="s">
        <v>150</v>
      </c>
      <c r="E221" s="48">
        <v>100</v>
      </c>
      <c r="F221" s="48">
        <v>100</v>
      </c>
      <c r="G221" s="38">
        <v>3286.2</v>
      </c>
      <c r="H221" s="38">
        <v>643</v>
      </c>
      <c r="I221" s="38">
        <v>643</v>
      </c>
      <c r="J221" s="39">
        <v>643</v>
      </c>
    </row>
    <row r="222" spans="1:10" ht="51" x14ac:dyDescent="0.25">
      <c r="A222" s="34" t="s">
        <v>450</v>
      </c>
      <c r="B222" s="35" t="s">
        <v>451</v>
      </c>
      <c r="C222" s="36" t="s">
        <v>149</v>
      </c>
      <c r="D222" s="37" t="s">
        <v>150</v>
      </c>
      <c r="E222" s="48">
        <v>100</v>
      </c>
      <c r="F222" s="48">
        <v>100</v>
      </c>
      <c r="G222" s="38">
        <v>496.3</v>
      </c>
      <c r="H222" s="38">
        <v>3998</v>
      </c>
      <c r="I222" s="38">
        <v>1607.5</v>
      </c>
      <c r="J222" s="39">
        <v>1759.5</v>
      </c>
    </row>
    <row r="223" spans="1:10" ht="51" x14ac:dyDescent="0.25">
      <c r="A223" s="34" t="s">
        <v>452</v>
      </c>
      <c r="B223" s="35" t="s">
        <v>453</v>
      </c>
      <c r="C223" s="36" t="s">
        <v>149</v>
      </c>
      <c r="D223" s="37" t="s">
        <v>150</v>
      </c>
      <c r="E223" s="48">
        <v>100</v>
      </c>
      <c r="F223" s="48">
        <v>100</v>
      </c>
      <c r="G223" s="38">
        <v>25149.599999999999</v>
      </c>
      <c r="H223" s="38">
        <v>15513.7</v>
      </c>
      <c r="I223" s="38">
        <v>13454.5</v>
      </c>
      <c r="J223" s="39"/>
    </row>
    <row r="224" spans="1:10" ht="51" x14ac:dyDescent="0.25">
      <c r="A224" s="34" t="s">
        <v>454</v>
      </c>
      <c r="B224" s="35" t="s">
        <v>455</v>
      </c>
      <c r="C224" s="36" t="s">
        <v>169</v>
      </c>
      <c r="D224" s="37" t="s">
        <v>170</v>
      </c>
      <c r="E224" s="48">
        <v>100</v>
      </c>
      <c r="F224" s="48">
        <v>100</v>
      </c>
      <c r="G224" s="38">
        <v>104945</v>
      </c>
      <c r="H224" s="38">
        <v>104783.1</v>
      </c>
      <c r="I224" s="38">
        <v>104783.1</v>
      </c>
      <c r="J224" s="39">
        <v>104783.1</v>
      </c>
    </row>
    <row r="225" spans="1:10" ht="51" x14ac:dyDescent="0.25">
      <c r="A225" s="34" t="s">
        <v>456</v>
      </c>
      <c r="B225" s="35" t="s">
        <v>457</v>
      </c>
      <c r="C225" s="36" t="s">
        <v>63</v>
      </c>
      <c r="D225" s="37" t="s">
        <v>64</v>
      </c>
      <c r="E225" s="48">
        <v>100</v>
      </c>
      <c r="F225" s="48">
        <v>100</v>
      </c>
      <c r="G225" s="38">
        <v>5587.7</v>
      </c>
      <c r="H225" s="38"/>
      <c r="I225" s="38"/>
      <c r="J225" s="39"/>
    </row>
    <row r="226" spans="1:10" ht="51" x14ac:dyDescent="0.25">
      <c r="A226" s="34" t="s">
        <v>456</v>
      </c>
      <c r="B226" s="35" t="s">
        <v>457</v>
      </c>
      <c r="C226" s="36" t="s">
        <v>388</v>
      </c>
      <c r="D226" s="37" t="s">
        <v>64</v>
      </c>
      <c r="E226" s="48">
        <v>100</v>
      </c>
      <c r="F226" s="48">
        <v>100</v>
      </c>
      <c r="G226" s="38"/>
      <c r="H226" s="38">
        <v>4964.1000000000004</v>
      </c>
      <c r="I226" s="38"/>
      <c r="J226" s="39"/>
    </row>
    <row r="227" spans="1:10" ht="38.25" x14ac:dyDescent="0.25">
      <c r="A227" s="34" t="s">
        <v>458</v>
      </c>
      <c r="B227" s="35" t="s">
        <v>459</v>
      </c>
      <c r="C227" s="36" t="s">
        <v>179</v>
      </c>
      <c r="D227" s="37" t="s">
        <v>180</v>
      </c>
      <c r="E227" s="48">
        <v>100</v>
      </c>
      <c r="F227" s="48">
        <v>100</v>
      </c>
      <c r="G227" s="38">
        <v>647606.5</v>
      </c>
      <c r="H227" s="38">
        <v>544632</v>
      </c>
      <c r="I227" s="38">
        <v>550623</v>
      </c>
      <c r="J227" s="39">
        <v>555578.6</v>
      </c>
    </row>
    <row r="228" spans="1:10" ht="25.5" x14ac:dyDescent="0.25">
      <c r="A228" s="34" t="s">
        <v>460</v>
      </c>
      <c r="B228" s="35" t="s">
        <v>461</v>
      </c>
      <c r="C228" s="36" t="s">
        <v>113</v>
      </c>
      <c r="D228" s="37" t="s">
        <v>114</v>
      </c>
      <c r="E228" s="48">
        <v>100</v>
      </c>
      <c r="F228" s="48">
        <v>100</v>
      </c>
      <c r="G228" s="38">
        <v>105516.4</v>
      </c>
      <c r="H228" s="38">
        <v>69160.399999999994</v>
      </c>
      <c r="I228" s="38">
        <v>69912.899999999994</v>
      </c>
      <c r="J228" s="39">
        <v>64560.9</v>
      </c>
    </row>
    <row r="229" spans="1:10" ht="38.25" x14ac:dyDescent="0.25">
      <c r="A229" s="34" t="s">
        <v>462</v>
      </c>
      <c r="B229" s="35" t="s">
        <v>463</v>
      </c>
      <c r="C229" s="36" t="s">
        <v>165</v>
      </c>
      <c r="D229" s="37" t="s">
        <v>166</v>
      </c>
      <c r="E229" s="48">
        <v>100</v>
      </c>
      <c r="F229" s="48">
        <v>100</v>
      </c>
      <c r="G229" s="38">
        <v>11005.165999999999</v>
      </c>
      <c r="H229" s="38">
        <v>12341.694</v>
      </c>
      <c r="I229" s="38">
        <v>12393.972</v>
      </c>
      <c r="J229" s="39">
        <v>12448.341</v>
      </c>
    </row>
    <row r="230" spans="1:10" ht="38.25" x14ac:dyDescent="0.25">
      <c r="A230" s="34" t="s">
        <v>464</v>
      </c>
      <c r="B230" s="35" t="s">
        <v>465</v>
      </c>
      <c r="C230" s="36" t="s">
        <v>466</v>
      </c>
      <c r="D230" s="37" t="s">
        <v>467</v>
      </c>
      <c r="E230" s="48">
        <v>100</v>
      </c>
      <c r="F230" s="48">
        <v>100</v>
      </c>
      <c r="G230" s="38">
        <v>2828.846</v>
      </c>
      <c r="H230" s="38">
        <v>3382.998</v>
      </c>
      <c r="I230" s="38">
        <v>3332.598</v>
      </c>
      <c r="J230" s="39">
        <v>3332.598</v>
      </c>
    </row>
    <row r="231" spans="1:10" ht="38.25" x14ac:dyDescent="0.25">
      <c r="A231" s="34" t="s">
        <v>464</v>
      </c>
      <c r="B231" s="35" t="s">
        <v>465</v>
      </c>
      <c r="C231" s="36" t="s">
        <v>165</v>
      </c>
      <c r="D231" s="37" t="s">
        <v>166</v>
      </c>
      <c r="E231" s="48">
        <v>100</v>
      </c>
      <c r="F231" s="48">
        <v>100</v>
      </c>
      <c r="G231" s="38">
        <v>3875.0720000000001</v>
      </c>
      <c r="H231" s="38">
        <v>3399.1260000000002</v>
      </c>
      <c r="I231" s="38">
        <v>3369.1550000000002</v>
      </c>
      <c r="J231" s="39">
        <v>3390.4009999999998</v>
      </c>
    </row>
    <row r="232" spans="1:10" ht="38.25" x14ac:dyDescent="0.25">
      <c r="A232" s="34" t="s">
        <v>468</v>
      </c>
      <c r="B232" s="35" t="s">
        <v>469</v>
      </c>
      <c r="C232" s="36" t="s">
        <v>169</v>
      </c>
      <c r="D232" s="37" t="s">
        <v>170</v>
      </c>
      <c r="E232" s="48">
        <v>100</v>
      </c>
      <c r="F232" s="48">
        <v>100</v>
      </c>
      <c r="G232" s="38">
        <v>39242</v>
      </c>
      <c r="H232" s="38">
        <v>38705.9</v>
      </c>
      <c r="I232" s="38">
        <v>38705.9</v>
      </c>
      <c r="J232" s="39">
        <v>38705.9</v>
      </c>
    </row>
    <row r="233" spans="1:10" ht="38.25" x14ac:dyDescent="0.25">
      <c r="A233" s="34" t="s">
        <v>470</v>
      </c>
      <c r="B233" s="35" t="s">
        <v>471</v>
      </c>
      <c r="C233" s="36" t="s">
        <v>169</v>
      </c>
      <c r="D233" s="37" t="s">
        <v>170</v>
      </c>
      <c r="E233" s="48">
        <v>100</v>
      </c>
      <c r="F233" s="48">
        <v>100</v>
      </c>
      <c r="G233" s="38">
        <v>241597.9</v>
      </c>
      <c r="H233" s="38">
        <v>83841.399999999994</v>
      </c>
      <c r="I233" s="38">
        <v>100310.3</v>
      </c>
      <c r="J233" s="39">
        <v>26083</v>
      </c>
    </row>
    <row r="234" spans="1:10" ht="38.25" x14ac:dyDescent="0.25">
      <c r="A234" s="34" t="s">
        <v>472</v>
      </c>
      <c r="B234" s="35" t="s">
        <v>473</v>
      </c>
      <c r="C234" s="36" t="s">
        <v>169</v>
      </c>
      <c r="D234" s="37" t="s">
        <v>170</v>
      </c>
      <c r="E234" s="48">
        <v>100</v>
      </c>
      <c r="F234" s="48">
        <v>100</v>
      </c>
      <c r="G234" s="38"/>
      <c r="H234" s="38">
        <v>12124.1</v>
      </c>
      <c r="I234" s="38"/>
      <c r="J234" s="39"/>
    </row>
    <row r="235" spans="1:10" ht="38.25" x14ac:dyDescent="0.25">
      <c r="A235" s="34" t="s">
        <v>474</v>
      </c>
      <c r="B235" s="35" t="s">
        <v>475</v>
      </c>
      <c r="C235" s="36" t="s">
        <v>169</v>
      </c>
      <c r="D235" s="37" t="s">
        <v>170</v>
      </c>
      <c r="E235" s="48">
        <v>100</v>
      </c>
      <c r="F235" s="48">
        <v>100</v>
      </c>
      <c r="G235" s="38">
        <v>56159.3</v>
      </c>
      <c r="H235" s="38">
        <v>37906.699999999997</v>
      </c>
      <c r="I235" s="38">
        <v>61042.5</v>
      </c>
      <c r="J235" s="39">
        <v>33152.6</v>
      </c>
    </row>
    <row r="236" spans="1:10" ht="102" x14ac:dyDescent="0.25">
      <c r="A236" s="34" t="s">
        <v>476</v>
      </c>
      <c r="B236" s="35" t="s">
        <v>477</v>
      </c>
      <c r="C236" s="36" t="s">
        <v>169</v>
      </c>
      <c r="D236" s="37" t="s">
        <v>170</v>
      </c>
      <c r="E236" s="48">
        <v>100</v>
      </c>
      <c r="F236" s="48">
        <v>100</v>
      </c>
      <c r="G236" s="38">
        <v>2890.7</v>
      </c>
      <c r="H236" s="38">
        <v>2812.8</v>
      </c>
      <c r="I236" s="38">
        <v>2812.8</v>
      </c>
      <c r="J236" s="39">
        <v>2812.8</v>
      </c>
    </row>
    <row r="237" spans="1:10" ht="38.25" x14ac:dyDescent="0.25">
      <c r="A237" s="34" t="s">
        <v>573</v>
      </c>
      <c r="B237" s="35" t="s">
        <v>478</v>
      </c>
      <c r="C237" s="36" t="s">
        <v>93</v>
      </c>
      <c r="D237" s="37" t="s">
        <v>94</v>
      </c>
      <c r="E237" s="48">
        <v>100</v>
      </c>
      <c r="F237" s="48">
        <v>100</v>
      </c>
      <c r="G237" s="38">
        <v>22958.2</v>
      </c>
      <c r="H237" s="38"/>
      <c r="I237" s="38"/>
      <c r="J237" s="39"/>
    </row>
    <row r="238" spans="1:10" ht="51" x14ac:dyDescent="0.25">
      <c r="A238" s="34" t="s">
        <v>479</v>
      </c>
      <c r="B238" s="35" t="s">
        <v>480</v>
      </c>
      <c r="C238" s="36" t="s">
        <v>63</v>
      </c>
      <c r="D238" s="37" t="s">
        <v>64</v>
      </c>
      <c r="E238" s="48">
        <v>100</v>
      </c>
      <c r="F238" s="48">
        <v>100</v>
      </c>
      <c r="G238" s="38"/>
      <c r="H238" s="38">
        <v>10032.4</v>
      </c>
      <c r="I238" s="38">
        <v>21553.599999999999</v>
      </c>
      <c r="J238" s="39">
        <v>10754.2</v>
      </c>
    </row>
    <row r="239" spans="1:10" ht="38.25" x14ac:dyDescent="0.25">
      <c r="A239" s="34" t="s">
        <v>481</v>
      </c>
      <c r="B239" s="35" t="s">
        <v>482</v>
      </c>
      <c r="C239" s="36" t="s">
        <v>61</v>
      </c>
      <c r="D239" s="37" t="s">
        <v>62</v>
      </c>
      <c r="E239" s="48">
        <v>100</v>
      </c>
      <c r="F239" s="48">
        <v>100</v>
      </c>
      <c r="G239" s="38">
        <v>147355.20000000001</v>
      </c>
      <c r="H239" s="38"/>
      <c r="I239" s="38"/>
      <c r="J239" s="39"/>
    </row>
    <row r="240" spans="1:10" ht="51" x14ac:dyDescent="0.25">
      <c r="A240" s="34" t="s">
        <v>483</v>
      </c>
      <c r="B240" s="35" t="s">
        <v>484</v>
      </c>
      <c r="C240" s="36" t="s">
        <v>89</v>
      </c>
      <c r="D240" s="37" t="s">
        <v>90</v>
      </c>
      <c r="E240" s="48">
        <v>100</v>
      </c>
      <c r="F240" s="48">
        <v>100</v>
      </c>
      <c r="G240" s="38">
        <v>1100000</v>
      </c>
      <c r="H240" s="38"/>
      <c r="I240" s="38"/>
      <c r="J240" s="39"/>
    </row>
    <row r="241" spans="1:10" ht="51" x14ac:dyDescent="0.25">
      <c r="A241" s="34" t="s">
        <v>485</v>
      </c>
      <c r="B241" s="35" t="s">
        <v>486</v>
      </c>
      <c r="C241" s="36" t="s">
        <v>89</v>
      </c>
      <c r="D241" s="37" t="s">
        <v>90</v>
      </c>
      <c r="E241" s="48">
        <v>100</v>
      </c>
      <c r="F241" s="48">
        <v>100</v>
      </c>
      <c r="G241" s="38">
        <v>533000</v>
      </c>
      <c r="H241" s="38">
        <v>166500</v>
      </c>
      <c r="I241" s="38"/>
      <c r="J241" s="39"/>
    </row>
    <row r="242" spans="1:10" ht="51" x14ac:dyDescent="0.25">
      <c r="A242" s="34" t="s">
        <v>487</v>
      </c>
      <c r="B242" s="35" t="s">
        <v>488</v>
      </c>
      <c r="C242" s="36" t="s">
        <v>133</v>
      </c>
      <c r="D242" s="37" t="s">
        <v>134</v>
      </c>
      <c r="E242" s="48">
        <v>100</v>
      </c>
      <c r="F242" s="48">
        <v>100</v>
      </c>
      <c r="G242" s="38">
        <v>51333.9</v>
      </c>
      <c r="H242" s="38">
        <v>70000</v>
      </c>
      <c r="I242" s="38"/>
      <c r="J242" s="39"/>
    </row>
    <row r="243" spans="1:10" ht="63.75" x14ac:dyDescent="0.25">
      <c r="A243" s="34" t="s">
        <v>489</v>
      </c>
      <c r="B243" s="35" t="s">
        <v>490</v>
      </c>
      <c r="C243" s="36" t="s">
        <v>167</v>
      </c>
      <c r="D243" s="37" t="s">
        <v>168</v>
      </c>
      <c r="E243" s="48">
        <v>100</v>
      </c>
      <c r="F243" s="48">
        <v>100</v>
      </c>
      <c r="G243" s="38">
        <v>38895</v>
      </c>
      <c r="H243" s="38">
        <v>30964.5</v>
      </c>
      <c r="I243" s="38">
        <v>29047.200000000001</v>
      </c>
      <c r="J243" s="39">
        <v>26047.1</v>
      </c>
    </row>
    <row r="244" spans="1:10" ht="25.5" x14ac:dyDescent="0.25">
      <c r="A244" s="34" t="s">
        <v>491</v>
      </c>
      <c r="B244" s="35" t="s">
        <v>492</v>
      </c>
      <c r="C244" s="36" t="s">
        <v>125</v>
      </c>
      <c r="D244" s="37" t="s">
        <v>126</v>
      </c>
      <c r="E244" s="48">
        <v>100</v>
      </c>
      <c r="F244" s="48">
        <v>100</v>
      </c>
      <c r="G244" s="38">
        <v>2500</v>
      </c>
      <c r="H244" s="38">
        <v>5700</v>
      </c>
      <c r="I244" s="38"/>
      <c r="J244" s="39"/>
    </row>
    <row r="245" spans="1:10" ht="25.5" x14ac:dyDescent="0.25">
      <c r="A245" s="34" t="s">
        <v>493</v>
      </c>
      <c r="B245" s="35" t="s">
        <v>494</v>
      </c>
      <c r="C245" s="36" t="s">
        <v>125</v>
      </c>
      <c r="D245" s="37" t="s">
        <v>126</v>
      </c>
      <c r="E245" s="48">
        <v>100</v>
      </c>
      <c r="F245" s="48">
        <v>100</v>
      </c>
      <c r="G245" s="38">
        <v>5000</v>
      </c>
      <c r="H245" s="38">
        <v>15000</v>
      </c>
      <c r="I245" s="38"/>
      <c r="J245" s="39"/>
    </row>
    <row r="246" spans="1:10" ht="38.25" x14ac:dyDescent="0.25">
      <c r="A246" s="34" t="s">
        <v>495</v>
      </c>
      <c r="B246" s="35" t="s">
        <v>496</v>
      </c>
      <c r="C246" s="36" t="s">
        <v>169</v>
      </c>
      <c r="D246" s="37" t="s">
        <v>170</v>
      </c>
      <c r="E246" s="48">
        <v>100</v>
      </c>
      <c r="F246" s="48">
        <v>100</v>
      </c>
      <c r="G246" s="38">
        <v>41.8</v>
      </c>
      <c r="H246" s="38">
        <v>57.1</v>
      </c>
      <c r="I246" s="38">
        <v>57.1</v>
      </c>
      <c r="J246" s="39">
        <v>57.1</v>
      </c>
    </row>
    <row r="247" spans="1:10" ht="51" x14ac:dyDescent="0.25">
      <c r="A247" s="34" t="s">
        <v>497</v>
      </c>
      <c r="B247" s="35" t="s">
        <v>498</v>
      </c>
      <c r="C247" s="36" t="s">
        <v>63</v>
      </c>
      <c r="D247" s="37" t="s">
        <v>64</v>
      </c>
      <c r="E247" s="48">
        <v>100</v>
      </c>
      <c r="F247" s="48">
        <v>100</v>
      </c>
      <c r="G247" s="38">
        <v>2501400</v>
      </c>
      <c r="H247" s="38">
        <v>2500000</v>
      </c>
      <c r="I247" s="38">
        <v>500000</v>
      </c>
      <c r="J247" s="39">
        <v>3900000</v>
      </c>
    </row>
    <row r="248" spans="1:10" ht="38.25" x14ac:dyDescent="0.25">
      <c r="A248" s="34" t="s">
        <v>499</v>
      </c>
      <c r="B248" s="35" t="s">
        <v>500</v>
      </c>
      <c r="C248" s="36" t="s">
        <v>169</v>
      </c>
      <c r="D248" s="37" t="s">
        <v>170</v>
      </c>
      <c r="E248" s="48">
        <v>100</v>
      </c>
      <c r="F248" s="48">
        <v>100</v>
      </c>
      <c r="G248" s="38">
        <v>753201.9</v>
      </c>
      <c r="H248" s="38"/>
      <c r="I248" s="38"/>
      <c r="J248" s="39"/>
    </row>
    <row r="249" spans="1:10" ht="38.25" x14ac:dyDescent="0.25">
      <c r="A249" s="34" t="s">
        <v>499</v>
      </c>
      <c r="B249" s="35" t="s">
        <v>500</v>
      </c>
      <c r="C249" s="36" t="s">
        <v>179</v>
      </c>
      <c r="D249" s="37" t="s">
        <v>180</v>
      </c>
      <c r="E249" s="48">
        <v>100</v>
      </c>
      <c r="F249" s="48">
        <v>100</v>
      </c>
      <c r="G249" s="38">
        <v>78698.7</v>
      </c>
      <c r="H249" s="38"/>
      <c r="I249" s="38"/>
      <c r="J249" s="39"/>
    </row>
    <row r="250" spans="1:10" ht="51" x14ac:dyDescent="0.25">
      <c r="A250" s="34" t="s">
        <v>499</v>
      </c>
      <c r="B250" s="35" t="s">
        <v>500</v>
      </c>
      <c r="C250" s="36" t="s">
        <v>291</v>
      </c>
      <c r="D250" s="37" t="s">
        <v>292</v>
      </c>
      <c r="E250" s="48">
        <v>100</v>
      </c>
      <c r="F250" s="48">
        <v>100</v>
      </c>
      <c r="G250" s="38">
        <v>15671.1</v>
      </c>
      <c r="H250" s="38"/>
      <c r="I250" s="38"/>
      <c r="J250" s="39"/>
    </row>
    <row r="251" spans="1:10" ht="51" x14ac:dyDescent="0.25">
      <c r="A251" s="34" t="s">
        <v>499</v>
      </c>
      <c r="B251" s="35" t="s">
        <v>500</v>
      </c>
      <c r="C251" s="36" t="s">
        <v>89</v>
      </c>
      <c r="D251" s="37" t="s">
        <v>90</v>
      </c>
      <c r="E251" s="48">
        <v>100</v>
      </c>
      <c r="F251" s="48">
        <v>100</v>
      </c>
      <c r="G251" s="38">
        <v>166500</v>
      </c>
      <c r="H251" s="38"/>
      <c r="I251" s="38"/>
      <c r="J251" s="39"/>
    </row>
    <row r="252" spans="1:10" ht="51" x14ac:dyDescent="0.25">
      <c r="A252" s="34" t="s">
        <v>501</v>
      </c>
      <c r="B252" s="35" t="s">
        <v>502</v>
      </c>
      <c r="C252" s="36" t="s">
        <v>297</v>
      </c>
      <c r="D252" s="37" t="s">
        <v>298</v>
      </c>
      <c r="E252" s="48">
        <v>100</v>
      </c>
      <c r="F252" s="48">
        <v>100</v>
      </c>
      <c r="G252" s="38">
        <v>194813.47300999999</v>
      </c>
      <c r="H252" s="38">
        <v>183406.46929000001</v>
      </c>
      <c r="I252" s="38"/>
      <c r="J252" s="39"/>
    </row>
    <row r="253" spans="1:10" ht="51" x14ac:dyDescent="0.25">
      <c r="A253" s="34" t="s">
        <v>503</v>
      </c>
      <c r="B253" s="35" t="s">
        <v>504</v>
      </c>
      <c r="C253" s="36" t="s">
        <v>133</v>
      </c>
      <c r="D253" s="37" t="s">
        <v>134</v>
      </c>
      <c r="E253" s="48">
        <v>100</v>
      </c>
      <c r="F253" s="48">
        <v>100</v>
      </c>
      <c r="G253" s="38">
        <v>107012.79</v>
      </c>
      <c r="H253" s="38">
        <v>192987.21</v>
      </c>
      <c r="I253" s="38"/>
      <c r="J253" s="39"/>
    </row>
    <row r="254" spans="1:10" ht="51" x14ac:dyDescent="0.25">
      <c r="A254" s="34" t="s">
        <v>505</v>
      </c>
      <c r="B254" s="35" t="s">
        <v>506</v>
      </c>
      <c r="C254" s="36" t="s">
        <v>63</v>
      </c>
      <c r="D254" s="37" t="s">
        <v>64</v>
      </c>
      <c r="E254" s="48">
        <v>100</v>
      </c>
      <c r="F254" s="48">
        <v>100</v>
      </c>
      <c r="G254" s="38">
        <v>7970833.2659999998</v>
      </c>
      <c r="H254" s="38"/>
      <c r="I254" s="38"/>
      <c r="J254" s="39"/>
    </row>
    <row r="255" spans="1:10" ht="25.5" x14ac:dyDescent="0.25">
      <c r="A255" s="34" t="s">
        <v>507</v>
      </c>
      <c r="B255" s="35" t="s">
        <v>508</v>
      </c>
      <c r="C255" s="36" t="s">
        <v>113</v>
      </c>
      <c r="D255" s="37" t="s">
        <v>114</v>
      </c>
      <c r="E255" s="48">
        <v>100</v>
      </c>
      <c r="F255" s="48">
        <v>100</v>
      </c>
      <c r="G255" s="38">
        <v>-486929.97755000001</v>
      </c>
      <c r="H255" s="38"/>
      <c r="I255" s="38"/>
      <c r="J255" s="39"/>
    </row>
    <row r="256" spans="1:10" ht="38.25" x14ac:dyDescent="0.25">
      <c r="A256" s="34" t="s">
        <v>509</v>
      </c>
      <c r="B256" s="35" t="s">
        <v>510</v>
      </c>
      <c r="C256" s="36" t="s">
        <v>179</v>
      </c>
      <c r="D256" s="37" t="s">
        <v>180</v>
      </c>
      <c r="E256" s="48">
        <v>100</v>
      </c>
      <c r="F256" s="48">
        <v>100</v>
      </c>
      <c r="G256" s="38">
        <v>-1.0000000000000001E-5</v>
      </c>
      <c r="H256" s="38"/>
      <c r="I256" s="38"/>
      <c r="J256" s="39"/>
    </row>
    <row r="257" spans="1:10" ht="38.25" x14ac:dyDescent="0.25">
      <c r="A257" s="34" t="s">
        <v>511</v>
      </c>
      <c r="B257" s="35" t="s">
        <v>512</v>
      </c>
      <c r="C257" s="36" t="s">
        <v>169</v>
      </c>
      <c r="D257" s="37" t="s">
        <v>170</v>
      </c>
      <c r="E257" s="48">
        <v>100</v>
      </c>
      <c r="F257" s="48">
        <v>100</v>
      </c>
      <c r="G257" s="38">
        <v>-9.5E-4</v>
      </c>
      <c r="H257" s="38"/>
      <c r="I257" s="38"/>
      <c r="J257" s="39"/>
    </row>
    <row r="258" spans="1:10" ht="25.5" x14ac:dyDescent="0.25">
      <c r="A258" s="34" t="s">
        <v>513</v>
      </c>
      <c r="B258" s="35" t="s">
        <v>514</v>
      </c>
      <c r="C258" s="36" t="s">
        <v>283</v>
      </c>
      <c r="D258" s="37" t="s">
        <v>284</v>
      </c>
      <c r="E258" s="48">
        <v>100</v>
      </c>
      <c r="F258" s="48">
        <v>100</v>
      </c>
      <c r="G258" s="38">
        <v>-4.8799999999999998E-3</v>
      </c>
      <c r="H258" s="38"/>
      <c r="I258" s="38"/>
      <c r="J258" s="39"/>
    </row>
    <row r="259" spans="1:10" ht="38.25" x14ac:dyDescent="0.25">
      <c r="A259" s="34" t="s">
        <v>515</v>
      </c>
      <c r="B259" s="35" t="s">
        <v>516</v>
      </c>
      <c r="C259" s="36" t="s">
        <v>61</v>
      </c>
      <c r="D259" s="37" t="s">
        <v>62</v>
      </c>
      <c r="E259" s="48">
        <v>100</v>
      </c>
      <c r="F259" s="48">
        <v>100</v>
      </c>
      <c r="G259" s="38">
        <v>-2.0000000000000002E-5</v>
      </c>
      <c r="H259" s="38"/>
      <c r="I259" s="38"/>
      <c r="J259" s="39"/>
    </row>
    <row r="260" spans="1:10" ht="51" x14ac:dyDescent="0.25">
      <c r="A260" s="34" t="s">
        <v>517</v>
      </c>
      <c r="B260" s="35" t="s">
        <v>518</v>
      </c>
      <c r="C260" s="36" t="s">
        <v>291</v>
      </c>
      <c r="D260" s="37" t="s">
        <v>292</v>
      </c>
      <c r="E260" s="48">
        <v>100</v>
      </c>
      <c r="F260" s="48">
        <v>100</v>
      </c>
      <c r="G260" s="38">
        <v>-1.0000000000000001E-5</v>
      </c>
      <c r="H260" s="38"/>
      <c r="I260" s="38"/>
      <c r="J260" s="39"/>
    </row>
    <row r="261" spans="1:10" ht="38.25" x14ac:dyDescent="0.25">
      <c r="A261" s="34" t="s">
        <v>519</v>
      </c>
      <c r="B261" s="35" t="s">
        <v>520</v>
      </c>
      <c r="C261" s="36" t="s">
        <v>297</v>
      </c>
      <c r="D261" s="37" t="s">
        <v>298</v>
      </c>
      <c r="E261" s="48">
        <v>100</v>
      </c>
      <c r="F261" s="48">
        <v>100</v>
      </c>
      <c r="G261" s="38">
        <v>-1.0000000000000001E-5</v>
      </c>
      <c r="H261" s="38"/>
      <c r="I261" s="38"/>
      <c r="J261" s="39"/>
    </row>
    <row r="262" spans="1:10" ht="38.25" x14ac:dyDescent="0.25">
      <c r="A262" s="34" t="s">
        <v>521</v>
      </c>
      <c r="B262" s="35" t="s">
        <v>522</v>
      </c>
      <c r="C262" s="36" t="s">
        <v>169</v>
      </c>
      <c r="D262" s="37" t="s">
        <v>170</v>
      </c>
      <c r="E262" s="48">
        <v>100</v>
      </c>
      <c r="F262" s="48">
        <v>100</v>
      </c>
      <c r="G262" s="38">
        <v>-1.0000000000000001E-5</v>
      </c>
      <c r="H262" s="38"/>
      <c r="I262" s="38"/>
      <c r="J262" s="39"/>
    </row>
    <row r="263" spans="1:10" ht="51" x14ac:dyDescent="0.25">
      <c r="A263" s="34" t="s">
        <v>523</v>
      </c>
      <c r="B263" s="35" t="s">
        <v>524</v>
      </c>
      <c r="C263" s="36" t="s">
        <v>133</v>
      </c>
      <c r="D263" s="37" t="s">
        <v>134</v>
      </c>
      <c r="E263" s="48">
        <v>100</v>
      </c>
      <c r="F263" s="48">
        <v>100</v>
      </c>
      <c r="G263" s="38">
        <v>-145.19916000000001</v>
      </c>
      <c r="H263" s="38"/>
      <c r="I263" s="38"/>
      <c r="J263" s="39"/>
    </row>
    <row r="264" spans="1:10" ht="51" x14ac:dyDescent="0.25">
      <c r="A264" s="34" t="s">
        <v>525</v>
      </c>
      <c r="B264" s="35" t="s">
        <v>526</v>
      </c>
      <c r="C264" s="36" t="s">
        <v>179</v>
      </c>
      <c r="D264" s="37" t="s">
        <v>180</v>
      </c>
      <c r="E264" s="48">
        <v>100</v>
      </c>
      <c r="F264" s="48">
        <v>100</v>
      </c>
      <c r="G264" s="38">
        <v>-41.178150000000002</v>
      </c>
      <c r="H264" s="38"/>
      <c r="I264" s="38"/>
      <c r="J264" s="39"/>
    </row>
    <row r="265" spans="1:10" ht="51" x14ac:dyDescent="0.25">
      <c r="A265" s="34" t="s">
        <v>527</v>
      </c>
      <c r="B265" s="35" t="s">
        <v>528</v>
      </c>
      <c r="C265" s="36" t="s">
        <v>171</v>
      </c>
      <c r="D265" s="37" t="s">
        <v>172</v>
      </c>
      <c r="E265" s="48">
        <v>100</v>
      </c>
      <c r="F265" s="48">
        <v>100</v>
      </c>
      <c r="G265" s="38">
        <v>-9.4991400000000006</v>
      </c>
      <c r="H265" s="38"/>
      <c r="I265" s="38"/>
      <c r="J265" s="39"/>
    </row>
    <row r="266" spans="1:10" ht="38.25" x14ac:dyDescent="0.25">
      <c r="A266" s="34" t="s">
        <v>529</v>
      </c>
      <c r="B266" s="35" t="s">
        <v>530</v>
      </c>
      <c r="C266" s="36" t="s">
        <v>165</v>
      </c>
      <c r="D266" s="37" t="s">
        <v>166</v>
      </c>
      <c r="E266" s="48">
        <v>100</v>
      </c>
      <c r="F266" s="48">
        <v>100</v>
      </c>
      <c r="G266" s="38">
        <v>-194.494</v>
      </c>
      <c r="H266" s="38"/>
      <c r="I266" s="38"/>
      <c r="J266" s="39"/>
    </row>
    <row r="267" spans="1:10" ht="51" x14ac:dyDescent="0.25">
      <c r="A267" s="34" t="s">
        <v>531</v>
      </c>
      <c r="B267" s="35" t="s">
        <v>532</v>
      </c>
      <c r="C267" s="36" t="s">
        <v>149</v>
      </c>
      <c r="D267" s="37" t="s">
        <v>150</v>
      </c>
      <c r="E267" s="48">
        <v>100</v>
      </c>
      <c r="F267" s="48">
        <v>100</v>
      </c>
      <c r="G267" s="38">
        <v>-55.111780000000003</v>
      </c>
      <c r="H267" s="38"/>
      <c r="I267" s="38"/>
      <c r="J267" s="39"/>
    </row>
    <row r="268" spans="1:10" ht="38.25" x14ac:dyDescent="0.25">
      <c r="A268" s="34" t="s">
        <v>533</v>
      </c>
      <c r="B268" s="35" t="s">
        <v>534</v>
      </c>
      <c r="C268" s="36" t="s">
        <v>179</v>
      </c>
      <c r="D268" s="37" t="s">
        <v>180</v>
      </c>
      <c r="E268" s="48">
        <v>100</v>
      </c>
      <c r="F268" s="48">
        <v>100</v>
      </c>
      <c r="G268" s="38">
        <v>-59.709699999999998</v>
      </c>
      <c r="H268" s="38"/>
      <c r="I268" s="38"/>
      <c r="J268" s="39"/>
    </row>
    <row r="269" spans="1:10" ht="51" x14ac:dyDescent="0.25">
      <c r="A269" s="34" t="s">
        <v>535</v>
      </c>
      <c r="B269" s="35" t="s">
        <v>536</v>
      </c>
      <c r="C269" s="36" t="s">
        <v>291</v>
      </c>
      <c r="D269" s="37" t="s">
        <v>292</v>
      </c>
      <c r="E269" s="48">
        <v>100</v>
      </c>
      <c r="F269" s="48">
        <v>100</v>
      </c>
      <c r="G269" s="38">
        <v>-14.697319999999999</v>
      </c>
      <c r="H269" s="38"/>
      <c r="I269" s="38"/>
      <c r="J269" s="39"/>
    </row>
    <row r="270" spans="1:10" ht="63.75" x14ac:dyDescent="0.25">
      <c r="A270" s="34" t="s">
        <v>537</v>
      </c>
      <c r="B270" s="35" t="s">
        <v>538</v>
      </c>
      <c r="C270" s="36" t="s">
        <v>179</v>
      </c>
      <c r="D270" s="37" t="s">
        <v>180</v>
      </c>
      <c r="E270" s="48">
        <v>100</v>
      </c>
      <c r="F270" s="48">
        <v>100</v>
      </c>
      <c r="G270" s="38">
        <v>-123.75633999999999</v>
      </c>
      <c r="H270" s="38"/>
      <c r="I270" s="38"/>
      <c r="J270" s="39"/>
    </row>
    <row r="271" spans="1:10" ht="51" x14ac:dyDescent="0.25">
      <c r="A271" s="34" t="s">
        <v>539</v>
      </c>
      <c r="B271" s="35" t="s">
        <v>540</v>
      </c>
      <c r="C271" s="36" t="s">
        <v>149</v>
      </c>
      <c r="D271" s="37" t="s">
        <v>150</v>
      </c>
      <c r="E271" s="48">
        <v>100</v>
      </c>
      <c r="F271" s="48">
        <v>100</v>
      </c>
      <c r="G271" s="38">
        <v>-2999.9963299999999</v>
      </c>
      <c r="H271" s="38"/>
      <c r="I271" s="38"/>
      <c r="J271" s="39"/>
    </row>
    <row r="272" spans="1:10" ht="38.25" x14ac:dyDescent="0.25">
      <c r="A272" s="34" t="s">
        <v>541</v>
      </c>
      <c r="B272" s="35" t="s">
        <v>542</v>
      </c>
      <c r="C272" s="36" t="s">
        <v>179</v>
      </c>
      <c r="D272" s="37" t="s">
        <v>180</v>
      </c>
      <c r="E272" s="48">
        <v>100</v>
      </c>
      <c r="F272" s="48">
        <v>100</v>
      </c>
      <c r="G272" s="38">
        <v>-20.797000000000001</v>
      </c>
      <c r="H272" s="38"/>
      <c r="I272" s="38"/>
      <c r="J272" s="39"/>
    </row>
    <row r="273" spans="1:10" ht="25.5" x14ac:dyDescent="0.25">
      <c r="A273" s="34" t="s">
        <v>543</v>
      </c>
      <c r="B273" s="35" t="s">
        <v>544</v>
      </c>
      <c r="C273" s="36" t="s">
        <v>113</v>
      </c>
      <c r="D273" s="37" t="s">
        <v>114</v>
      </c>
      <c r="E273" s="48">
        <v>100</v>
      </c>
      <c r="F273" s="48">
        <v>100</v>
      </c>
      <c r="G273" s="38">
        <v>-502.51461999999998</v>
      </c>
      <c r="H273" s="38"/>
      <c r="I273" s="38"/>
      <c r="J273" s="39"/>
    </row>
    <row r="274" spans="1:10" ht="51" x14ac:dyDescent="0.25">
      <c r="A274" s="34" t="s">
        <v>545</v>
      </c>
      <c r="B274" s="35" t="s">
        <v>546</v>
      </c>
      <c r="C274" s="36" t="s">
        <v>61</v>
      </c>
      <c r="D274" s="37" t="s">
        <v>62</v>
      </c>
      <c r="E274" s="48">
        <v>100</v>
      </c>
      <c r="F274" s="48">
        <v>100</v>
      </c>
      <c r="G274" s="38">
        <v>-1.001E-2</v>
      </c>
      <c r="H274" s="38"/>
      <c r="I274" s="38"/>
      <c r="J274" s="39"/>
    </row>
    <row r="275" spans="1:10" ht="51" x14ac:dyDescent="0.25">
      <c r="A275" s="34" t="s">
        <v>547</v>
      </c>
      <c r="B275" s="35" t="s">
        <v>548</v>
      </c>
      <c r="C275" s="36" t="s">
        <v>291</v>
      </c>
      <c r="D275" s="37" t="s">
        <v>292</v>
      </c>
      <c r="E275" s="48">
        <v>100</v>
      </c>
      <c r="F275" s="48">
        <v>100</v>
      </c>
      <c r="G275" s="38">
        <v>-4.0000000000000003E-5</v>
      </c>
      <c r="H275" s="38"/>
      <c r="I275" s="38"/>
      <c r="J275" s="39"/>
    </row>
    <row r="276" spans="1:10" ht="51" x14ac:dyDescent="0.25">
      <c r="A276" s="34" t="s">
        <v>549</v>
      </c>
      <c r="B276" s="35" t="s">
        <v>550</v>
      </c>
      <c r="C276" s="36" t="s">
        <v>89</v>
      </c>
      <c r="D276" s="37" t="s">
        <v>90</v>
      </c>
      <c r="E276" s="48">
        <v>100</v>
      </c>
      <c r="F276" s="48">
        <v>100</v>
      </c>
      <c r="G276" s="38">
        <v>-23523.350269999999</v>
      </c>
      <c r="H276" s="38"/>
      <c r="I276" s="38"/>
      <c r="J276" s="39"/>
    </row>
    <row r="277" spans="1:10" ht="63.75" x14ac:dyDescent="0.25">
      <c r="A277" s="41" t="s">
        <v>551</v>
      </c>
      <c r="B277" s="42" t="s">
        <v>552</v>
      </c>
      <c r="C277" s="43" t="s">
        <v>167</v>
      </c>
      <c r="D277" s="44" t="s">
        <v>168</v>
      </c>
      <c r="E277" s="62">
        <v>100</v>
      </c>
      <c r="F277" s="62">
        <v>100</v>
      </c>
      <c r="G277" s="45">
        <v>-1.0000000000000001E-5</v>
      </c>
      <c r="H277" s="45"/>
      <c r="I277" s="45"/>
      <c r="J277" s="46"/>
    </row>
  </sheetData>
  <autoFilter ref="A6:M277"/>
  <mergeCells count="7">
    <mergeCell ref="G4:G5"/>
    <mergeCell ref="H4:J4"/>
    <mergeCell ref="A4:A5"/>
    <mergeCell ref="B4:B5"/>
    <mergeCell ref="C4:C5"/>
    <mergeCell ref="D4:D5"/>
    <mergeCell ref="E4:F4"/>
  </mergeCells>
  <pageMargins left="0.70866141732283472" right="0.70866141732283472" top="0.59055118110236227" bottom="0.59055118110236227" header="0.31496062992125984" footer="0.31496062992125984"/>
  <pageSetup paperSize="9" scale="50" orientation="landscape" horizontalDpi="4294967295" verticalDpi="4294967295"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Лист1</vt:lpstr>
      <vt:lpstr>Date</vt:lpstr>
      <vt:lpstr>DateEnd</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2020-10-27T03:45:06Z</dcterms:modified>
</cp:coreProperties>
</file>